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embeddings/oleObject5.bin" ContentType="application/vnd.openxmlformats-officedocument.oleObject"/>
  <Override PartName="/xl/drawings/drawing5.xml" ContentType="application/vnd.openxmlformats-officedocument.drawing+xml"/>
  <Override PartName="/xl/embeddings/oleObject6.bin" ContentType="application/vnd.openxmlformats-officedocument.oleObject"/>
  <Override PartName="/xl/drawings/drawing6.xml" ContentType="application/vnd.openxmlformats-officedocument.drawing+xml"/>
  <Override PartName="/xl/embeddings/oleObject7.bin" ContentType="application/vnd.openxmlformats-officedocument.oleObject"/>
  <Override PartName="/xl/drawings/drawing7.xml" ContentType="application/vnd.openxmlformats-officedocument.drawing+xml"/>
  <Override PartName="/xl/embeddings/oleObject8.bin" ContentType="application/vnd.openxmlformats-officedocument.oleObject"/>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dayane.carvalho\Documents\CODEVASF\2018\Ceraqua\"/>
    </mc:Choice>
  </mc:AlternateContent>
  <xr:revisionPtr revIDLastSave="0" documentId="13_ncr:1_{1649E494-A45B-4D32-8E7B-B29D4886B776}" xr6:coauthVersionLast="36" xr6:coauthVersionMax="36" xr10:uidLastSave="{00000000-0000-0000-0000-000000000000}"/>
  <bookViews>
    <workbookView xWindow="0" yWindow="0" windowWidth="23040" windowHeight="9075" tabRatio="704" xr2:uid="{00000000-000D-0000-FFFF-FFFF00000000}"/>
  </bookViews>
  <sheets>
    <sheet name="CURVA ABC" sheetId="43" r:id="rId1"/>
    <sheet name="PLANILHA ORÇAMENTÁRIA" sheetId="1" r:id="rId2"/>
    <sheet name="CPU" sheetId="8" r:id="rId3"/>
    <sheet name="Memoria De Calculo" sheetId="26" r:id="rId4"/>
    <sheet name="Cotação " sheetId="27" r:id="rId5"/>
    <sheet name="BDI" sheetId="21" r:id="rId6"/>
    <sheet name="CRONOGRAMA FÍSICO FINANCEIRO" sheetId="37" r:id="rId7"/>
    <sheet name="Calculo" sheetId="24" r:id="rId8"/>
  </sheets>
  <externalReferences>
    <externalReference r:id="rId9"/>
    <externalReference r:id="rId10"/>
  </externalReferences>
  <definedNames>
    <definedName name="_xlnm.Print_Area" localSheetId="2">CPU!$A$1:$G$175</definedName>
    <definedName name="_xlnm.Print_Area" localSheetId="6">'CRONOGRAMA FÍSICO FINANCEIRO'!$A$1:$O$37</definedName>
    <definedName name="TiposObras">[1]DADOS!$A$1:$A$6</definedName>
  </definedNames>
  <calcPr calcId="162913"/>
</workbook>
</file>

<file path=xl/calcChain.xml><?xml version="1.0" encoding="utf-8"?>
<calcChain xmlns="http://schemas.openxmlformats.org/spreadsheetml/2006/main">
  <c r="E43" i="43" l="1"/>
  <c r="D43" i="43"/>
  <c r="E23" i="43"/>
  <c r="F23" i="43" s="1"/>
  <c r="D23" i="43"/>
  <c r="D22" i="43"/>
  <c r="E30" i="43"/>
  <c r="F30" i="43" s="1"/>
  <c r="D30" i="43"/>
  <c r="E24" i="43"/>
  <c r="F24" i="43" s="1"/>
  <c r="D24" i="43"/>
  <c r="D14" i="43"/>
  <c r="D47" i="43"/>
  <c r="D27" i="43"/>
  <c r="E51" i="43"/>
  <c r="D51" i="43"/>
  <c r="D34" i="43"/>
  <c r="D33" i="43"/>
  <c r="D16" i="43"/>
  <c r="G55" i="1" l="1"/>
  <c r="G167" i="8"/>
  <c r="G168" i="8"/>
  <c r="G170" i="8" s="1"/>
  <c r="G166" i="8"/>
  <c r="F249" i="26"/>
  <c r="C14" i="43" s="1"/>
  <c r="C21" i="37" l="1"/>
  <c r="C15" i="37"/>
  <c r="C13" i="37"/>
  <c r="A257" i="26" l="1"/>
  <c r="A252" i="26"/>
  <c r="C46" i="1" l="1"/>
  <c r="G46" i="1"/>
  <c r="G156" i="8"/>
  <c r="G155" i="8"/>
  <c r="G154" i="8"/>
  <c r="G153" i="8"/>
  <c r="G152" i="8"/>
  <c r="G151" i="8"/>
  <c r="G150" i="8"/>
  <c r="G149" i="8"/>
  <c r="G158" i="8" s="1"/>
  <c r="C254" i="26" l="1"/>
  <c r="D273" i="26"/>
  <c r="C25" i="43" s="1"/>
  <c r="F192" i="26"/>
  <c r="F191" i="26"/>
  <c r="F239" i="26"/>
  <c r="C13" i="43" s="1"/>
  <c r="F227" i="26"/>
  <c r="F222" i="26"/>
  <c r="D135" i="26"/>
  <c r="C38" i="43" s="1"/>
  <c r="D120" i="26"/>
  <c r="C37" i="43" s="1"/>
  <c r="E115" i="26"/>
  <c r="C48" i="43" s="1"/>
  <c r="F108" i="26"/>
  <c r="C41" i="43" s="1"/>
  <c r="F87" i="26"/>
  <c r="C20" i="43" s="1"/>
  <c r="F82" i="26"/>
  <c r="C15" i="43" s="1"/>
  <c r="F20" i="26"/>
  <c r="C14" i="26"/>
  <c r="C31" i="43" s="1"/>
  <c r="D254" i="26"/>
  <c r="B254" i="26"/>
  <c r="C36" i="43" l="1"/>
  <c r="C40" i="43"/>
  <c r="C43" i="43"/>
  <c r="F43" i="43" s="1"/>
  <c r="C17" i="43"/>
  <c r="F193" i="26"/>
  <c r="E254" i="26"/>
  <c r="F61" i="1" s="1"/>
  <c r="B125" i="26"/>
  <c r="B48" i="26"/>
  <c r="F266" i="26"/>
  <c r="C49" i="43" s="1"/>
  <c r="C175" i="26"/>
  <c r="C170" i="26"/>
  <c r="B186" i="26"/>
  <c r="D186" i="26" s="1"/>
  <c r="D97" i="26"/>
  <c r="D92" i="26"/>
  <c r="D76" i="26"/>
  <c r="D73" i="26"/>
  <c r="C68" i="26"/>
  <c r="C63" i="26"/>
  <c r="B53" i="26"/>
  <c r="D58" i="26"/>
  <c r="F28" i="1" l="1"/>
  <c r="C18" i="43"/>
  <c r="F34" i="1"/>
  <c r="C46" i="43"/>
  <c r="F45" i="1"/>
  <c r="C35" i="43"/>
  <c r="F33" i="1"/>
  <c r="C26" i="43"/>
  <c r="F27" i="1"/>
  <c r="C53" i="43"/>
  <c r="F42" i="1"/>
  <c r="C21" i="43"/>
  <c r="F26" i="1"/>
  <c r="C52" i="43"/>
  <c r="F24" i="1"/>
  <c r="C28" i="43"/>
  <c r="F25" i="1"/>
  <c r="C44" i="43"/>
  <c r="F41" i="1"/>
  <c r="C55" i="43"/>
  <c r="F65" i="1"/>
  <c r="C125" i="26"/>
  <c r="D125" i="26"/>
  <c r="C39" i="43" s="1"/>
  <c r="B259" i="26"/>
  <c r="D259" i="26" s="1"/>
  <c r="F62" i="1" s="1"/>
  <c r="D71" i="26"/>
  <c r="F44" i="1"/>
  <c r="F37" i="1"/>
  <c r="E42" i="26"/>
  <c r="C54" i="43" s="1"/>
  <c r="F30" i="1" l="1"/>
  <c r="C56" i="43"/>
  <c r="F23" i="1"/>
  <c r="R14" i="37"/>
  <c r="R20" i="37"/>
  <c r="R22" i="37"/>
  <c r="R24" i="37"/>
  <c r="R25" i="37"/>
  <c r="R26" i="37"/>
  <c r="R27" i="37"/>
  <c r="R28" i="37"/>
  <c r="R29" i="37"/>
  <c r="R30" i="37"/>
  <c r="R32" i="37"/>
  <c r="R18" i="37"/>
  <c r="B181" i="26" l="1"/>
  <c r="C181" i="26" s="1"/>
  <c r="A133" i="26"/>
  <c r="A101" i="26"/>
  <c r="F25" i="26"/>
  <c r="B12" i="26"/>
  <c r="F20" i="1" l="1"/>
  <c r="C42" i="43"/>
  <c r="F40" i="1"/>
  <c r="F36" i="1"/>
  <c r="F43" i="1"/>
  <c r="F38" i="1"/>
  <c r="E25" i="37"/>
  <c r="E27" i="37"/>
  <c r="E29" i="37"/>
  <c r="E31" i="37"/>
  <c r="M31" i="37" s="1"/>
  <c r="O31" i="37" l="1"/>
  <c r="G39" i="1" l="1"/>
  <c r="F67" i="1" l="1"/>
  <c r="G136" i="8"/>
  <c r="G137" i="8"/>
  <c r="G143" i="8" s="1"/>
  <c r="G140" i="8"/>
  <c r="G139" i="8"/>
  <c r="G138" i="8"/>
  <c r="G56" i="8"/>
  <c r="G75" i="8"/>
  <c r="G94" i="8"/>
  <c r="D30" i="26"/>
  <c r="C19" i="43" s="1"/>
  <c r="D35" i="26"/>
  <c r="C51" i="43" s="1"/>
  <c r="F51" i="43" s="1"/>
  <c r="C41" i="26"/>
  <c r="B41" i="26"/>
  <c r="E16" i="21"/>
  <c r="F22" i="1" l="1"/>
  <c r="F55" i="1"/>
  <c r="F52" i="1"/>
  <c r="F53" i="1"/>
  <c r="F54" i="1"/>
  <c r="F21" i="1"/>
  <c r="G141" i="8"/>
  <c r="G127" i="8"/>
  <c r="E12" i="24" l="1"/>
  <c r="C206" i="26"/>
  <c r="D205" i="26" s="1"/>
  <c r="C29" i="43" s="1"/>
  <c r="F15" i="1"/>
  <c r="F35" i="1" l="1"/>
  <c r="F66" i="1"/>
  <c r="F31" i="1"/>
  <c r="F48" i="1"/>
  <c r="B212" i="26"/>
  <c r="F19" i="1"/>
  <c r="B130" i="26"/>
  <c r="D130" i="26" s="1"/>
  <c r="C27" i="43" s="1"/>
  <c r="F32" i="1"/>
  <c r="C22" i="1"/>
  <c r="D81" i="21"/>
  <c r="C81" i="21"/>
  <c r="D77" i="21"/>
  <c r="C77" i="21"/>
  <c r="D70" i="21"/>
  <c r="C70" i="21"/>
  <c r="D58" i="21"/>
  <c r="C58" i="21"/>
  <c r="D41" i="21"/>
  <c r="D37" i="21"/>
  <c r="D42" i="21" s="1"/>
  <c r="E21" i="21"/>
  <c r="G126" i="8"/>
  <c r="G125" i="8"/>
  <c r="G116" i="8"/>
  <c r="G115" i="8"/>
  <c r="G106" i="8"/>
  <c r="G105" i="8"/>
  <c r="G104" i="8"/>
  <c r="G93" i="8"/>
  <c r="G92" i="8"/>
  <c r="G91" i="8"/>
  <c r="G90" i="8"/>
  <c r="G89" i="8"/>
  <c r="G88" i="8"/>
  <c r="G87" i="8"/>
  <c r="G86" i="8"/>
  <c r="G85" i="8"/>
  <c r="G96" i="8" s="1"/>
  <c r="G74" i="8"/>
  <c r="G73" i="8"/>
  <c r="G72" i="8"/>
  <c r="G71" i="8"/>
  <c r="G70" i="8"/>
  <c r="G69" i="8"/>
  <c r="G68" i="8"/>
  <c r="G67" i="8"/>
  <c r="G66" i="8"/>
  <c r="G55" i="8"/>
  <c r="G54" i="8"/>
  <c r="G53" i="8"/>
  <c r="G52" i="8"/>
  <c r="G51" i="8"/>
  <c r="G50" i="8"/>
  <c r="G49" i="8"/>
  <c r="G48" i="8"/>
  <c r="G47" i="8"/>
  <c r="G46" i="8"/>
  <c r="G36" i="8"/>
  <c r="G35" i="8"/>
  <c r="G27" i="8"/>
  <c r="G26" i="8"/>
  <c r="G16" i="8"/>
  <c r="G15" i="8"/>
  <c r="G14" i="8"/>
  <c r="C24" i="24"/>
  <c r="E11" i="24"/>
  <c r="C13" i="24" s="1"/>
  <c r="C16" i="24" s="1"/>
  <c r="C19" i="24" s="1"/>
  <c r="C66" i="1"/>
  <c r="C60" i="1"/>
  <c r="C59" i="1"/>
  <c r="C58" i="1"/>
  <c r="C57" i="1"/>
  <c r="F10" i="43" l="1"/>
  <c r="F171" i="8"/>
  <c r="F159" i="8"/>
  <c r="F142" i="8"/>
  <c r="G142" i="8" s="1"/>
  <c r="G144" i="8" s="1"/>
  <c r="C86" i="21"/>
  <c r="D10" i="43"/>
  <c r="F172" i="8"/>
  <c r="G172" i="8" s="1"/>
  <c r="G173" i="8" s="1"/>
  <c r="F160" i="8"/>
  <c r="G160" i="8" s="1"/>
  <c r="G161" i="8" s="1"/>
  <c r="D86" i="21"/>
  <c r="F39" i="1"/>
  <c r="C212" i="26"/>
  <c r="B217" i="26" s="1"/>
  <c r="F49" i="1"/>
  <c r="G58" i="8"/>
  <c r="G77" i="8"/>
  <c r="F129" i="8"/>
  <c r="F97" i="8"/>
  <c r="F119" i="8"/>
  <c r="F59" i="8"/>
  <c r="G128" i="8"/>
  <c r="G22" i="1" s="1"/>
  <c r="G10" i="1"/>
  <c r="F29" i="8"/>
  <c r="G29" i="8" s="1"/>
  <c r="F9" i="8"/>
  <c r="F18" i="8"/>
  <c r="F38" i="8"/>
  <c r="F60" i="8"/>
  <c r="G60" i="8" s="1"/>
  <c r="G61" i="8" s="1"/>
  <c r="E22" i="43" s="1"/>
  <c r="F22" i="43" s="1"/>
  <c r="G120" i="8"/>
  <c r="G28" i="8"/>
  <c r="G16" i="1" s="1"/>
  <c r="G108" i="8"/>
  <c r="G118" i="8"/>
  <c r="C23" i="24"/>
  <c r="C26" i="24" s="1"/>
  <c r="C20" i="24"/>
  <c r="G59" i="1"/>
  <c r="G58" i="1"/>
  <c r="G37" i="8"/>
  <c r="G98" i="8"/>
  <c r="G99" i="8" s="1"/>
  <c r="G110" i="8"/>
  <c r="G130" i="8"/>
  <c r="G131" i="8" s="1"/>
  <c r="G17" i="8"/>
  <c r="F10" i="8"/>
  <c r="I10" i="1"/>
  <c r="F78" i="8"/>
  <c r="F109" i="8"/>
  <c r="E50" i="43" l="1"/>
  <c r="F50" i="43" s="1"/>
  <c r="E17" i="43"/>
  <c r="F17" i="43" s="1"/>
  <c r="E42" i="43"/>
  <c r="F42" i="43" s="1"/>
  <c r="E55" i="43"/>
  <c r="F55" i="43" s="1"/>
  <c r="E15" i="43"/>
  <c r="F15" i="43" s="1"/>
  <c r="E49" i="43"/>
  <c r="F49" i="43" s="1"/>
  <c r="E54" i="43"/>
  <c r="F54" i="43" s="1"/>
  <c r="E35" i="43"/>
  <c r="F35" i="43" s="1"/>
  <c r="E41" i="43"/>
  <c r="F41" i="43" s="1"/>
  <c r="E25" i="43"/>
  <c r="F25" i="43" s="1"/>
  <c r="E39" i="43"/>
  <c r="F39" i="43" s="1"/>
  <c r="E53" i="43"/>
  <c r="F53" i="43" s="1"/>
  <c r="E56" i="43"/>
  <c r="F56" i="43" s="1"/>
  <c r="E20" i="43"/>
  <c r="F20" i="43" s="1"/>
  <c r="E29" i="43"/>
  <c r="F29" i="43" s="1"/>
  <c r="E38" i="43"/>
  <c r="F38" i="43" s="1"/>
  <c r="E36" i="43"/>
  <c r="F36" i="43" s="1"/>
  <c r="E27" i="43"/>
  <c r="F27" i="43" s="1"/>
  <c r="E31" i="43"/>
  <c r="F31" i="43" s="1"/>
  <c r="E37" i="43"/>
  <c r="F37" i="43" s="1"/>
  <c r="E48" i="43"/>
  <c r="F48" i="43" s="1"/>
  <c r="E13" i="43"/>
  <c r="F13" i="43" s="1"/>
  <c r="E40" i="43"/>
  <c r="F40" i="43" s="1"/>
  <c r="E14" i="43"/>
  <c r="F14" i="43" s="1"/>
  <c r="H55" i="1"/>
  <c r="E47" i="43"/>
  <c r="F47" i="43" s="1"/>
  <c r="H46" i="1"/>
  <c r="I46" i="1" s="1"/>
  <c r="E44" i="43"/>
  <c r="F44" i="43" s="1"/>
  <c r="E26" i="43"/>
  <c r="F26" i="43" s="1"/>
  <c r="E21" i="43"/>
  <c r="F21" i="43" s="1"/>
  <c r="E28" i="43"/>
  <c r="F28" i="43" s="1"/>
  <c r="E19" i="43"/>
  <c r="F19" i="43" s="1"/>
  <c r="E52" i="43"/>
  <c r="F52" i="43" s="1"/>
  <c r="E18" i="43"/>
  <c r="F18" i="43" s="1"/>
  <c r="E46" i="43"/>
  <c r="F46" i="43" s="1"/>
  <c r="D217" i="26"/>
  <c r="F50" i="1" s="1"/>
  <c r="H62" i="1"/>
  <c r="I62" i="1" s="1"/>
  <c r="H61" i="1"/>
  <c r="I61" i="1" s="1"/>
  <c r="H21" i="1"/>
  <c r="I21" i="1" s="1"/>
  <c r="H33" i="1"/>
  <c r="I33" i="1" s="1"/>
  <c r="H25" i="1"/>
  <c r="I25" i="1" s="1"/>
  <c r="H26" i="1"/>
  <c r="I26" i="1" s="1"/>
  <c r="H24" i="1"/>
  <c r="I24" i="1" s="1"/>
  <c r="H34" i="1"/>
  <c r="I34" i="1" s="1"/>
  <c r="H40" i="1"/>
  <c r="I40" i="1" s="1"/>
  <c r="H67" i="1"/>
  <c r="I67" i="1" s="1"/>
  <c r="H15" i="1"/>
  <c r="I15" i="1" s="1"/>
  <c r="H45" i="1"/>
  <c r="I45" i="1" s="1"/>
  <c r="H39" i="1"/>
  <c r="I39" i="1" s="1"/>
  <c r="H38" i="1"/>
  <c r="I38" i="1" s="1"/>
  <c r="H43" i="1"/>
  <c r="I43" i="1" s="1"/>
  <c r="H37" i="1"/>
  <c r="I37" i="1" s="1"/>
  <c r="H44" i="1"/>
  <c r="I44" i="1" s="1"/>
  <c r="H36" i="1"/>
  <c r="I36" i="1" s="1"/>
  <c r="H23" i="1"/>
  <c r="I23" i="1" s="1"/>
  <c r="H30" i="1"/>
  <c r="I30" i="1" s="1"/>
  <c r="I55" i="1"/>
  <c r="H31" i="1"/>
  <c r="I31" i="1" s="1"/>
  <c r="H48" i="1"/>
  <c r="I48" i="1" s="1"/>
  <c r="H49" i="1"/>
  <c r="I49" i="1" s="1"/>
  <c r="H64" i="1"/>
  <c r="I64" i="1" s="1"/>
  <c r="H54" i="1"/>
  <c r="I54" i="1" s="1"/>
  <c r="H65" i="1"/>
  <c r="I65" i="1" s="1"/>
  <c r="G60" i="1"/>
  <c r="H52" i="1"/>
  <c r="I52" i="1" s="1"/>
  <c r="H32" i="1"/>
  <c r="I32" i="1" s="1"/>
  <c r="H58" i="1"/>
  <c r="I58" i="1" s="1"/>
  <c r="G121" i="8"/>
  <c r="H50" i="1"/>
  <c r="H53" i="1"/>
  <c r="I53" i="1" s="1"/>
  <c r="H35" i="1"/>
  <c r="I35" i="1" s="1"/>
  <c r="H27" i="1"/>
  <c r="I27" i="1" s="1"/>
  <c r="H41" i="1"/>
  <c r="I41" i="1" s="1"/>
  <c r="H19" i="1"/>
  <c r="I19" i="1" s="1"/>
  <c r="H59" i="1"/>
  <c r="I59" i="1" s="1"/>
  <c r="H20" i="1"/>
  <c r="I20" i="1" s="1"/>
  <c r="H22" i="1"/>
  <c r="I22" i="1" s="1"/>
  <c r="H42" i="1"/>
  <c r="I42" i="1" s="1"/>
  <c r="H28" i="1"/>
  <c r="I28" i="1" s="1"/>
  <c r="G66" i="1"/>
  <c r="G30" i="8"/>
  <c r="E33" i="43" s="1"/>
  <c r="F33" i="43" s="1"/>
  <c r="G111" i="8"/>
  <c r="F21" i="8"/>
  <c r="G21" i="8" s="1"/>
  <c r="G18" i="8"/>
  <c r="G19" i="8" s="1"/>
  <c r="F22" i="8" s="1"/>
  <c r="G22" i="8" s="1"/>
  <c r="E16" i="43" s="1"/>
  <c r="F16" i="43" s="1"/>
  <c r="G57" i="1"/>
  <c r="G79" i="8"/>
  <c r="G80" i="8" s="1"/>
  <c r="G17" i="1"/>
  <c r="G38" i="8"/>
  <c r="G39" i="8" s="1"/>
  <c r="E34" i="43" s="1"/>
  <c r="F34" i="43" s="1"/>
  <c r="F58" i="43" l="1"/>
  <c r="G53" i="43" s="1"/>
  <c r="I56" i="1"/>
  <c r="I18" i="1"/>
  <c r="E15" i="37" s="1"/>
  <c r="I51" i="1"/>
  <c r="E21" i="37" s="1"/>
  <c r="I29" i="1"/>
  <c r="I50" i="1"/>
  <c r="H57" i="1"/>
  <c r="I57" i="1" s="1"/>
  <c r="H66" i="1"/>
  <c r="G14" i="1"/>
  <c r="H60" i="1"/>
  <c r="I60" i="1" s="1"/>
  <c r="H14" i="1"/>
  <c r="I14" i="1" s="1"/>
  <c r="H17" i="1"/>
  <c r="I17" i="1" s="1"/>
  <c r="H16" i="1"/>
  <c r="I16" i="1" s="1"/>
  <c r="G35" i="43" l="1"/>
  <c r="G55" i="43"/>
  <c r="G37" i="43"/>
  <c r="G27" i="43"/>
  <c r="G30" i="43"/>
  <c r="G48" i="43"/>
  <c r="G41" i="43"/>
  <c r="G17" i="43"/>
  <c r="G36" i="43"/>
  <c r="G54" i="43"/>
  <c r="G21" i="43"/>
  <c r="G44" i="43"/>
  <c r="G50" i="43"/>
  <c r="G24" i="43"/>
  <c r="G45" i="43"/>
  <c r="G20" i="43"/>
  <c r="G43" i="43"/>
  <c r="G28" i="43"/>
  <c r="G46" i="43"/>
  <c r="G56" i="43"/>
  <c r="G29" i="43"/>
  <c r="G22" i="43"/>
  <c r="G47" i="43"/>
  <c r="G25" i="43"/>
  <c r="G15" i="43"/>
  <c r="G49" i="43"/>
  <c r="G52" i="43"/>
  <c r="G51" i="43"/>
  <c r="G23" i="43"/>
  <c r="G32" i="43"/>
  <c r="G31" i="43"/>
  <c r="G40" i="43"/>
  <c r="G26" i="43"/>
  <c r="G18" i="43"/>
  <c r="G42" i="43"/>
  <c r="G34" i="43"/>
  <c r="G13" i="43"/>
  <c r="H13" i="43" s="1"/>
  <c r="G39" i="43"/>
  <c r="G19" i="43"/>
  <c r="G14" i="43"/>
  <c r="G33" i="43"/>
  <c r="G38" i="43"/>
  <c r="G16" i="43"/>
  <c r="I47" i="1"/>
  <c r="E19" i="37" s="1"/>
  <c r="K19" i="37" s="1"/>
  <c r="I66" i="1"/>
  <c r="I63" i="1" s="1"/>
  <c r="E33" i="37" s="1"/>
  <c r="O21" i="37"/>
  <c r="M21" i="37"/>
  <c r="Q21" i="37"/>
  <c r="I15" i="37"/>
  <c r="G15" i="37"/>
  <c r="E17" i="37"/>
  <c r="I13" i="1"/>
  <c r="E13" i="37" s="1"/>
  <c r="I13" i="43" l="1"/>
  <c r="H14" i="43"/>
  <c r="Q33" i="37"/>
  <c r="G33" i="37"/>
  <c r="M17" i="37"/>
  <c r="I17" i="37"/>
  <c r="O17" i="37"/>
  <c r="K17" i="37"/>
  <c r="G17" i="37"/>
  <c r="Q13" i="37"/>
  <c r="I13" i="37"/>
  <c r="G13" i="37"/>
  <c r="K13" i="37"/>
  <c r="O13" i="37"/>
  <c r="M13" i="37"/>
  <c r="H15" i="43" l="1"/>
  <c r="I14" i="43"/>
  <c r="I36" i="37"/>
  <c r="I15" i="43" l="1"/>
  <c r="H16" i="43"/>
  <c r="G36" i="37"/>
  <c r="Q36" i="37"/>
  <c r="I16" i="43" l="1"/>
  <c r="H17" i="43"/>
  <c r="G37" i="37"/>
  <c r="I37" i="37" s="1"/>
  <c r="R34" i="37"/>
  <c r="H18" i="43" l="1"/>
  <c r="I17" i="43"/>
  <c r="I69" i="1"/>
  <c r="E23" i="37"/>
  <c r="H19" i="43" l="1"/>
  <c r="I18" i="43"/>
  <c r="M23" i="37"/>
  <c r="K23" i="37"/>
  <c r="O23" i="37"/>
  <c r="E36" i="37"/>
  <c r="H20" i="43" l="1"/>
  <c r="I19" i="43"/>
  <c r="O36" i="37"/>
  <c r="N23" i="37"/>
  <c r="K36" i="37"/>
  <c r="J23" i="37"/>
  <c r="L23" i="37"/>
  <c r="M36" i="37"/>
  <c r="N13" i="37"/>
  <c r="D29" i="37"/>
  <c r="H17" i="37"/>
  <c r="P21" i="37"/>
  <c r="H15" i="37"/>
  <c r="D31" i="37"/>
  <c r="P13" i="37"/>
  <c r="N31" i="37"/>
  <c r="D19" i="37"/>
  <c r="D15" i="37"/>
  <c r="L17" i="37"/>
  <c r="J17" i="37"/>
  <c r="L13" i="37"/>
  <c r="D25" i="37"/>
  <c r="D27" i="37"/>
  <c r="D17" i="37"/>
  <c r="F36" i="37"/>
  <c r="F37" i="37" s="1"/>
  <c r="L31" i="37"/>
  <c r="H36" i="37"/>
  <c r="F17" i="37"/>
  <c r="F13" i="37"/>
  <c r="H13" i="37"/>
  <c r="L21" i="37"/>
  <c r="N21" i="37"/>
  <c r="J19" i="37"/>
  <c r="D21" i="37"/>
  <c r="D13" i="37"/>
  <c r="N17" i="37"/>
  <c r="J13" i="37"/>
  <c r="F15" i="37"/>
  <c r="D33" i="37"/>
  <c r="D23" i="37"/>
  <c r="H21" i="43" l="1"/>
  <c r="I20" i="43"/>
  <c r="R31" i="37"/>
  <c r="K37" i="37"/>
  <c r="M37" i="37" s="1"/>
  <c r="O37" i="37" s="1"/>
  <c r="Q37" i="37" s="1"/>
  <c r="J36" i="37"/>
  <c r="L36" i="37"/>
  <c r="P33" i="37"/>
  <c r="F33" i="37"/>
  <c r="D36" i="37"/>
  <c r="H37" i="37"/>
  <c r="P36" i="37"/>
  <c r="N36" i="37"/>
  <c r="H22" i="43" l="1"/>
  <c r="I21" i="43"/>
  <c r="J37" i="37"/>
  <c r="L37" i="37" s="1"/>
  <c r="N37" i="37" s="1"/>
  <c r="P37" i="37" s="1"/>
  <c r="H23" i="43" l="1"/>
  <c r="I22" i="43"/>
  <c r="H24" i="43" l="1"/>
  <c r="I23" i="43"/>
  <c r="H25" i="43" l="1"/>
  <c r="I24" i="43"/>
  <c r="I25" i="43" l="1"/>
  <c r="H26" i="43"/>
  <c r="H27" i="43" l="1"/>
  <c r="I26" i="43"/>
  <c r="H28" i="43" l="1"/>
  <c r="I27" i="43"/>
  <c r="H29" i="43" l="1"/>
  <c r="I28" i="43"/>
  <c r="I29" i="43" l="1"/>
  <c r="H30" i="43"/>
  <c r="H31" i="43" l="1"/>
  <c r="I30" i="43"/>
  <c r="H32" i="43" l="1"/>
  <c r="I31" i="43"/>
  <c r="H33" i="43" l="1"/>
  <c r="I32" i="43"/>
  <c r="H34" i="43" l="1"/>
  <c r="I33" i="43"/>
  <c r="H35" i="43" l="1"/>
  <c r="I34" i="43"/>
  <c r="H36" i="43" l="1"/>
  <c r="I35" i="43"/>
  <c r="H37" i="43" l="1"/>
  <c r="I36" i="43"/>
  <c r="H38" i="43" l="1"/>
  <c r="I37" i="43"/>
  <c r="H39" i="43" l="1"/>
  <c r="I38" i="43"/>
  <c r="H40" i="43" l="1"/>
  <c r="I39" i="43"/>
  <c r="H41" i="43" l="1"/>
  <c r="I40" i="43"/>
  <c r="H42" i="43" l="1"/>
  <c r="I41" i="43"/>
  <c r="H43" i="43" l="1"/>
  <c r="I42" i="43"/>
  <c r="H44" i="43" l="1"/>
  <c r="I43" i="43"/>
  <c r="H45" i="43" l="1"/>
  <c r="I44" i="43"/>
  <c r="H46" i="43" l="1"/>
  <c r="I45" i="43"/>
  <c r="H47" i="43" l="1"/>
  <c r="I46" i="43"/>
  <c r="H48" i="43" l="1"/>
  <c r="I47" i="43"/>
  <c r="H49" i="43" l="1"/>
  <c r="I48" i="43"/>
  <c r="H50" i="43" l="1"/>
  <c r="I49" i="43"/>
  <c r="H51" i="43" l="1"/>
  <c r="I50" i="43"/>
  <c r="H52" i="43" l="1"/>
  <c r="I51" i="43"/>
  <c r="H53" i="43" l="1"/>
  <c r="I52" i="43"/>
  <c r="I53" i="43" l="1"/>
  <c r="H54" i="43"/>
  <c r="I54" i="43" l="1"/>
  <c r="H55" i="43"/>
  <c r="H56" i="43" l="1"/>
  <c r="I56" i="43" s="1"/>
  <c r="I55" i="43"/>
</calcChain>
</file>

<file path=xl/sharedStrings.xml><?xml version="1.0" encoding="utf-8"?>
<sst xmlns="http://schemas.openxmlformats.org/spreadsheetml/2006/main" count="1386" uniqueCount="533">
  <si>
    <t>CODEVASF - 5ª Superintendência Regional</t>
  </si>
  <si>
    <t>Rua Castro Alves, s/n  Santa Luzia Penedo-AL CNPJ : 00.399.857/0001-26</t>
  </si>
  <si>
    <t>ITEM</t>
  </si>
  <si>
    <t>DESCRIÇÃO DO ITEM</t>
  </si>
  <si>
    <t>UNID</t>
  </si>
  <si>
    <t>QUANT</t>
  </si>
  <si>
    <t>Administração local e manutenção do canteiro de obras</t>
  </si>
  <si>
    <t>gl</t>
  </si>
  <si>
    <t>m2</t>
  </si>
  <si>
    <t>un</t>
  </si>
  <si>
    <t>Mobilização de materiais, equipamentos e pessoal</t>
  </si>
  <si>
    <t>Desmobilização de materiais, equipamentos e pessoal</t>
  </si>
  <si>
    <t>m3</t>
  </si>
  <si>
    <t>m</t>
  </si>
  <si>
    <t>FONTE</t>
  </si>
  <si>
    <t>Código</t>
  </si>
  <si>
    <t>CÓDIGO</t>
  </si>
  <si>
    <t>SINAPI</t>
  </si>
  <si>
    <t xml:space="preserve">Administração local e manutenção do canteiro de obras </t>
  </si>
  <si>
    <t>DESCRIÇÃO</t>
  </si>
  <si>
    <t>UN</t>
  </si>
  <si>
    <t>VALOR (R$)</t>
  </si>
  <si>
    <t>UNIT.</t>
  </si>
  <si>
    <t>UNIT. C/B.D.I</t>
  </si>
  <si>
    <t>TOTAL</t>
  </si>
  <si>
    <t>%</t>
  </si>
  <si>
    <t>CUSTO UNIT</t>
  </si>
  <si>
    <t>mês</t>
  </si>
  <si>
    <t xml:space="preserve">INSTALAÇÕES PRELIMINARES E CANTEIRO DE OBRAS </t>
  </si>
  <si>
    <t>01</t>
  </si>
  <si>
    <t>I</t>
  </si>
  <si>
    <t>QTD</t>
  </si>
  <si>
    <t>CUSTO TOTAL</t>
  </si>
  <si>
    <t>Custo Direto Total</t>
  </si>
  <si>
    <t>Taxa de BDI %</t>
  </si>
  <si>
    <t>Total da Composição</t>
  </si>
  <si>
    <t>A1</t>
  </si>
  <si>
    <t>A2</t>
  </si>
  <si>
    <t>A3</t>
  </si>
  <si>
    <t>A4</t>
  </si>
  <si>
    <t>A5</t>
  </si>
  <si>
    <t>A6</t>
  </si>
  <si>
    <t>A7</t>
  </si>
  <si>
    <t>A8</t>
  </si>
  <si>
    <t>A9</t>
  </si>
  <si>
    <t>A</t>
  </si>
  <si>
    <t>B1</t>
  </si>
  <si>
    <t>B2</t>
  </si>
  <si>
    <t>B3</t>
  </si>
  <si>
    <t>B4</t>
  </si>
  <si>
    <t>B5</t>
  </si>
  <si>
    <t>B6</t>
  </si>
  <si>
    <t>B7</t>
  </si>
  <si>
    <t>B8</t>
  </si>
  <si>
    <t>B9</t>
  </si>
  <si>
    <t>B10</t>
  </si>
  <si>
    <t>B</t>
  </si>
  <si>
    <t>C1</t>
  </si>
  <si>
    <t>C2</t>
  </si>
  <si>
    <t>C3</t>
  </si>
  <si>
    <t>C4</t>
  </si>
  <si>
    <t>C5</t>
  </si>
  <si>
    <t>C</t>
  </si>
  <si>
    <t>D1</t>
  </si>
  <si>
    <t>D2</t>
  </si>
  <si>
    <t>D</t>
  </si>
  <si>
    <t>INSS</t>
  </si>
  <si>
    <t>SESI</t>
  </si>
  <si>
    <t>SENAI</t>
  </si>
  <si>
    <t>INCRA</t>
  </si>
  <si>
    <t>SEBRAE</t>
  </si>
  <si>
    <t>FGTS</t>
  </si>
  <si>
    <t>SECONCI</t>
  </si>
  <si>
    <t>GRUPO A</t>
  </si>
  <si>
    <t>GRUPO B</t>
  </si>
  <si>
    <t>GRUPO C</t>
  </si>
  <si>
    <t>GRUPO D</t>
  </si>
  <si>
    <t>OBRA:  REFORMA E ADEQUAÇÃO DO CENTRO INTEGRADO DE RECURSOS PESQUEIROS E AQUICULTURA DO ITIÚBA - 5ª CII</t>
  </si>
  <si>
    <t>PLANILHA ORÇAMENTÁRIA</t>
  </si>
  <si>
    <t/>
  </si>
  <si>
    <t>PIS</t>
  </si>
  <si>
    <t>COFINS</t>
  </si>
  <si>
    <t>74209/001</t>
  </si>
  <si>
    <t>Ministério da Integração Nacional - MI</t>
  </si>
  <si>
    <t>Companhia de Desenvolvimento dos Vales do São Francisco e do Parnaíba</t>
  </si>
  <si>
    <t>5ª Superintendência Regional</t>
  </si>
  <si>
    <t>BDI</t>
  </si>
  <si>
    <t>DETALHAMENTO BDI - SERVIÇOS</t>
  </si>
  <si>
    <t>PARCIAL</t>
  </si>
  <si>
    <t>ITEM FORM</t>
  </si>
  <si>
    <t>ADMINISTRAÇÃO CENTRAL RATEIO</t>
  </si>
  <si>
    <t>AC</t>
  </si>
  <si>
    <t>DESPESAS FINANCEIRAS</t>
  </si>
  <si>
    <t>DF</t>
  </si>
  <si>
    <t>RISCO, SEGURO E GARANTIA</t>
  </si>
  <si>
    <t>R</t>
  </si>
  <si>
    <t>EXPECTATIVA DE LUCRO</t>
  </si>
  <si>
    <t>L</t>
  </si>
  <si>
    <t>TRIBUTOS</t>
  </si>
  <si>
    <t>05.01</t>
  </si>
  <si>
    <t>05.02</t>
  </si>
  <si>
    <t>05.03</t>
  </si>
  <si>
    <t>ISS</t>
  </si>
  <si>
    <t>05.04</t>
  </si>
  <si>
    <t>Contribuição sobre receita bruta**</t>
  </si>
  <si>
    <t>Considerações:</t>
  </si>
  <si>
    <t>Acórdão  Nº 2622/2013 – TCU – Plenário de 25/9/2013</t>
  </si>
  <si>
    <t>(*) BDI (%) = ((((1+AC+R)*(1+DF)*(1+L))/(1-I))-1)</t>
  </si>
  <si>
    <t>DETALHAMENTO BDI - MATERIAIS</t>
  </si>
  <si>
    <t>% PV</t>
  </si>
  <si>
    <t>% CD</t>
  </si>
  <si>
    <t>ADMINISTRAÇÃO CENTRAL</t>
  </si>
  <si>
    <t xml:space="preserve"> </t>
  </si>
  <si>
    <t>IMPOSTOS E TAXAS</t>
  </si>
  <si>
    <t>2.1</t>
  </si>
  <si>
    <t>2.2</t>
  </si>
  <si>
    <t>2.3</t>
  </si>
  <si>
    <t>Cofins</t>
  </si>
  <si>
    <t>TAXA DE RISCO</t>
  </si>
  <si>
    <t>LUCRO</t>
  </si>
  <si>
    <t>BDI - SERVIÇOS</t>
  </si>
  <si>
    <t>BDI - MATERIAIS</t>
  </si>
  <si>
    <t>88316</t>
  </si>
  <si>
    <t>- Material de limpeza</t>
  </si>
  <si>
    <t>SERVENTE COM ENCARGOS COMPLEMENTARES</t>
  </si>
  <si>
    <t>4.1</t>
  </si>
  <si>
    <t>M3</t>
  </si>
  <si>
    <t>Item</t>
  </si>
  <si>
    <t>88309</t>
  </si>
  <si>
    <t>PEDREIRO COM ENCARGOS COMPLEMENTARES</t>
  </si>
  <si>
    <t>H</t>
  </si>
  <si>
    <t>MOBILIZAÇÃO DE PESSOAL E EQUIPAMENTOS</t>
  </si>
  <si>
    <t>CAMINHÃO BASCULANTE 8,0M3/16T DIESEL TIPO MERCEDES 170HP LK-1418 OU EQUIV (INCL MANUT/OPERACAO)</t>
  </si>
  <si>
    <t>5284</t>
  </si>
  <si>
    <t>DESMOBILIZAÇÃO DE PESSOAL E EQUIPAMENTOS</t>
  </si>
  <si>
    <t>CHP</t>
  </si>
  <si>
    <t>CHI</t>
  </si>
  <si>
    <t>KG</t>
  </si>
  <si>
    <t>INSUMO</t>
  </si>
  <si>
    <t>Taxa de BDI % de serviço</t>
  </si>
  <si>
    <t>Taxa de BDI % de material</t>
  </si>
  <si>
    <t>M2</t>
  </si>
  <si>
    <t>Tubo de pvc para rede coletora de esgoto de parede maciça, dn 300 mm junta elástica, instalado em local com nível baixo de interferências  fornecimento e assentamento. Af_06/2015</t>
  </si>
  <si>
    <t>unid</t>
  </si>
  <si>
    <t>COTAÇÃO</t>
  </si>
  <si>
    <t>1.1.1</t>
  </si>
  <si>
    <t xml:space="preserve">Joelho, pvc, 90 graus, dn 300 mm, para rede coletora de esgoto </t>
  </si>
  <si>
    <t xml:space="preserve">Te, pvc, 90 graus, bbb, je, com redução, dn 300 mm x 250 mm, para rede coletora esgoto  (nbr 10569)                                                                                                                                                                                                                                                                                                                                                                                                                             </t>
  </si>
  <si>
    <t xml:space="preserve">Joelho, pvc, 90 graus, dn 250 mm, para rede coletora de esgoto </t>
  </si>
  <si>
    <t>Reaterro mecanizado de vala com retroescavadeira (capacidade da caçamb a da retro: 0,26 m³ / potência: 88 hp), largura de 0,8 a 1,5 m, profundidade de 1,5 a 3,0 m, com solo (sem substituição) de 1ª categoria em locais com baixo nível de interferência. af_04/2016</t>
  </si>
  <si>
    <t xml:space="preserve">m3 </t>
  </si>
  <si>
    <t>Impermeabilizacao de superficie com geomembrana (manta termoplastica lisa) tipo pead, e=2mm.</t>
  </si>
  <si>
    <t xml:space="preserve"> 74033/001 </t>
  </si>
  <si>
    <t>RETROESCAVADEIRA SOBRE RODAS COM CARREGADEIRA, TRAÇÃO 4X4, POTÊNCIA LÍQ. 72 HP, CAÇAMBA CARREG. CAP. MÍN. 0,79 M3, CAÇAMBA RETRO CAP. 0,18 M3, PESO OPERACIONAL MÍN. 7.140 KG, PROFUNDIDADE ESCAVAÇÃO MÁX. 4,50 M - CHP DIURNO. AF_06/2014</t>
  </si>
  <si>
    <t>0,1702000</t>
  </si>
  <si>
    <t>RETROESCAVADEIRA SOBRE RODAS COM CARREGADEIRA, TRAÇÃO 4X4, POTÊNCIA LÍQ. 72 HP, CAÇAMBA CARREG. CAP. MÍN. 0,79 M3, CAÇAMBA RETRO CAP. 0,18 M3, PESO OPERACIONAL MÍN. 7.140 KG, PROFUNDIDADE ESCAVAÇÃO MÁX. 4,50 M - CHI DIURNO. AF_06/2014</t>
  </si>
  <si>
    <t>0,0426000</t>
  </si>
  <si>
    <t>ARGAMASSA TRAÇO 1:3 (CIMENTO E AREIA GROSSA) PARA CHAPISCO CONVENCIONAL, PREPARO MECÂNICO COM BETONEIRA 400 L. AF_06/2014</t>
  </si>
  <si>
    <t>0,0186000</t>
  </si>
  <si>
    <t>0,2128000</t>
  </si>
  <si>
    <t>0,4255000</t>
  </si>
  <si>
    <t>MONTAGEM E DESMONTAGEM DE FÔRMA DE PILARES RETANGULARES E ESTRUTURAS SIMILARES COM ÁREA MÉDIA DAS SEÇÕES MAIOR QUE 0,25 M², PÉ-DIREITO SIMPLES, EM CHAPA DE MADEIRA COMPENSADA RESINADA, 4 UTILIZAÇÕES. AF_12/2015</t>
  </si>
  <si>
    <t>ARMAÇÃO DE ESTRUTURAS DE CONCRETO ARMADO, EXCETO VIGAS, PILARES, LAJES E FUNDAÇÕES, UTILIZANDO AÇO CA-60 DE 5,0 MM - MONTAGEM. AF_12/2015</t>
  </si>
  <si>
    <t>CONCRETO FCK = 15MPA, TRAÇO 1:3,4:3,5 (CIMENTO/ AREIA MÉDIA/ BRITA 1)  - PREPARO MECÂNICO COM BETONEIRA 600 L. AF_07/2016</t>
  </si>
  <si>
    <t>5875</t>
  </si>
  <si>
    <t>5877</t>
  </si>
  <si>
    <t>87313</t>
  </si>
  <si>
    <t>92419</t>
  </si>
  <si>
    <t>92915</t>
  </si>
  <si>
    <t>94969</t>
  </si>
  <si>
    <t>94099</t>
  </si>
  <si>
    <t>PREPARO DE FUNDO DE VALA COM LARGURA MAIOR OU IGUAL A 1,5 M E MENOR QUE 2,5 M, EM LOCAL COM NÍVEL BAIXO DE INTERFERÊNCIA. AF_06/2016</t>
  </si>
  <si>
    <t>ORSE</t>
  </si>
  <si>
    <t>2.4</t>
  </si>
  <si>
    <t>2.5</t>
  </si>
  <si>
    <t>3.1</t>
  </si>
  <si>
    <t>3.2</t>
  </si>
  <si>
    <t>3.3</t>
  </si>
  <si>
    <t>3.4</t>
  </si>
  <si>
    <t>3.5</t>
  </si>
  <si>
    <t>3.6</t>
  </si>
  <si>
    <t>3.7</t>
  </si>
  <si>
    <t>4.2</t>
  </si>
  <si>
    <t>5.1</t>
  </si>
  <si>
    <t>5.2</t>
  </si>
  <si>
    <t>6.1</t>
  </si>
  <si>
    <t>6.2</t>
  </si>
  <si>
    <t>7.1</t>
  </si>
  <si>
    <t>COMPOSIÇÃO</t>
  </si>
  <si>
    <t xml:space="preserve"> POÇO DE VISITA PARA DRENAGEM PLUVIAL, EM CONCRETO ESTRUTURAL, DIMENSOES INTERNAS DE 140X250X170CM (LARGXCOMPXALT), PARA REDE DE 250 MM, EXCLUSOS TAMPAO E CHAMINE.
 </t>
  </si>
  <si>
    <t xml:space="preserve"> CAIXA DE INSPEÇÃO PARA DRENAGEM PLUVIAL, EM CONCRETO ESTRUTURAL, DIMENSOES INTERNAS DE 120X120X90CM (LARGXCOMPXALT), PARA REDE DE 300 MM, EXCLUSOS TAMPAO E CHAMINE.
 </t>
  </si>
  <si>
    <t>Tubo de PVC 250 mm (m)</t>
  </si>
  <si>
    <t>Tubo de PVC 350 mm (m)</t>
  </si>
  <si>
    <t>Tubo de PVC 300 mm (m)</t>
  </si>
  <si>
    <t>FILTRO RETANGULAR EM CONCRETO ESTRUTURAL, DIMENSOES INTERNAS DE 160X340X170CM (LARGXCOMPXALT), PARA REDE DE 250 MM, COM TELA EM AÇO GALVANIZADO REV. EM PVC, EXCLUSOS TAMPAO E CHAMINE.</t>
  </si>
  <si>
    <t>Comp x Larg x Alt. média = (16,66+5,44+5,44+5,7+9,59)*0,20</t>
  </si>
  <si>
    <t>DIVERSOS</t>
  </si>
  <si>
    <t>CÓDIGO C-4</t>
  </si>
  <si>
    <t>CÓDIGO C-5</t>
  </si>
  <si>
    <t>Mangueira pvc sucção e descarga pesado 10" sp laranja - spiraflex</t>
  </si>
  <si>
    <t>COMP 01</t>
  </si>
  <si>
    <t xml:space="preserve"> ENCARREGADO GERAL DE OBRAS COM ENCARGOS COMPLEMENTARES   </t>
  </si>
  <si>
    <t>ESCAVAÇÃO MECANIZADA ABAIXO DE 1,5(m³)</t>
  </si>
  <si>
    <t>O BORRACHÃO</t>
  </si>
  <si>
    <t>3.9</t>
  </si>
  <si>
    <t>6.3</t>
  </si>
  <si>
    <t>6.4</t>
  </si>
  <si>
    <t>6.5</t>
  </si>
  <si>
    <t>COMP 02</t>
  </si>
  <si>
    <t>COMP 03</t>
  </si>
  <si>
    <t>Placa de obra em chapa de aco galvanizado 2,4x1,5m</t>
  </si>
  <si>
    <t>und</t>
  </si>
  <si>
    <t xml:space="preserve">Comp x Larg x profund. média </t>
  </si>
  <si>
    <t xml:space="preserve">Piso de Concreto </t>
  </si>
  <si>
    <t>- ENGENHEIRO DE OBRA JUNIOR COM ENC COMPLEMENTARES</t>
  </si>
  <si>
    <t>Custo Global</t>
  </si>
  <si>
    <t>S/BDI</t>
  </si>
  <si>
    <t>C/BDI</t>
  </si>
  <si>
    <t xml:space="preserve">Retirada da instalação provisoria </t>
  </si>
  <si>
    <t xml:space="preserve">Limpeza final da obra </t>
  </si>
  <si>
    <t xml:space="preserve">Retirada de instalação provisoria </t>
  </si>
  <si>
    <t>GLO</t>
  </si>
  <si>
    <t>Pesquisa de mercado</t>
  </si>
  <si>
    <t xml:space="preserve"> ENCANADOR OU BOMBEIRO HIDRÁULICO COM ENCARGOS COMPLEMENTARES</t>
  </si>
  <si>
    <t>Acórdão nº 2369/2011 - TCU - Plenário - DOU nº174 em 20 de setembro de 2011</t>
  </si>
  <si>
    <t>(**) Contribuição sobre a receita bruta devido a Desoneração em folha</t>
  </si>
  <si>
    <t>DETALHAMENTO DOS ENCARGOS SOCIAIS COM DESONERAÇÃO</t>
  </si>
  <si>
    <t>HORISTA %</t>
  </si>
  <si>
    <t>MENSALISTA %</t>
  </si>
  <si>
    <t>SALÁRIO EDUCAÇÃO</t>
  </si>
  <si>
    <t>SEGURO CONTRA ACIDENTES TRABALHO</t>
  </si>
  <si>
    <t>TOTAL DOS ENCARGOS SOCIAIS BÁSICOS</t>
  </si>
  <si>
    <t>REPOUSO SEMANAL REMUNERADO</t>
  </si>
  <si>
    <t>FERIADOS</t>
  </si>
  <si>
    <t>AUXÍLIO-ENFERMIDADE</t>
  </si>
  <si>
    <t>13º SALÁRIO</t>
  </si>
  <si>
    <t>LICENÇA PATERNIDADE</t>
  </si>
  <si>
    <t>FALTAS JUSTIFICADAS</t>
  </si>
  <si>
    <t>DIAS DE CHUVAS</t>
  </si>
  <si>
    <t>AUXÍLIO ACIDENTE DE TRABALHO</t>
  </si>
  <si>
    <t>FÉRIAS GOZADAS</t>
  </si>
  <si>
    <t>SALÁRIO MATERNIDADE</t>
  </si>
  <si>
    <t>TOTAL DE ENCARGOS SOCIAIS QUE RECEBEM INCIDÊNCIAS DE A</t>
  </si>
  <si>
    <t>AVISO PRÉVIO INDENIZADO</t>
  </si>
  <si>
    <t>AVISO PRÉVIO TRABALHADO</t>
  </si>
  <si>
    <t>FÉRIAS INDENIZADAS</t>
  </si>
  <si>
    <t>DEPÓSITO RESCISÃO SEM JUSTA CAUSA</t>
  </si>
  <si>
    <t>INDENIZAÇÃO ADICIONAL</t>
  </si>
  <si>
    <t>TOTAL DOS E.SOCIAIS QUE NÃO RECEBEM AS INCIDÊNCIAS GLOBAIS DE A</t>
  </si>
  <si>
    <t>REINCIDÊNCIA DE GRUPO A SOBRE GRUPO B</t>
  </si>
  <si>
    <t>REINCIDÊNCIA DE GRUPO A SOBRE AVISO PRÉVIO TRABALHADO E REINCIDÊNCIA DO FGTS SOBRE O AVISO PRÉVIO INDENIZADO</t>
  </si>
  <si>
    <t>TOTAL DAS TAXAS INCIDÊNCIAS E REINCIDÊNCIAS</t>
  </si>
  <si>
    <t>*GRUPO E</t>
  </si>
  <si>
    <t>E1</t>
  </si>
  <si>
    <t>E</t>
  </si>
  <si>
    <t>TOTAL DOS ENCARGOS SOCIAIS COMPLEMENTARES</t>
  </si>
  <si>
    <t>TOTAL (A+B+C+D+E)</t>
  </si>
  <si>
    <t>OBS:*</t>
  </si>
  <si>
    <t>Grupo E deverá ser apropriado como item do custo direto</t>
  </si>
  <si>
    <t>MEMORIA DE CALCULO</t>
  </si>
  <si>
    <t>OBRA:  REFORMA E IMPERMEABILIZAÇÃO DO RESERVATORIO PRINCIPAL DO CENTRO INTEGRADO DE RECURSOS PESQUEIROS E AQUICULTURA DO ITIÚBA - 5ª CII</t>
  </si>
  <si>
    <t xml:space="preserve">Itens </t>
  </si>
  <si>
    <t>Cotação</t>
  </si>
  <si>
    <t>Fornecedor</t>
  </si>
  <si>
    <t>Unidade</t>
  </si>
  <si>
    <t>R$ unidade</t>
  </si>
  <si>
    <t>Mediana/Minimo</t>
  </si>
  <si>
    <t>Observaçoes</t>
  </si>
  <si>
    <t>TE PVC com redução 300x250</t>
  </si>
  <si>
    <t>JOELHO PVC 90° DN 300</t>
  </si>
  <si>
    <t>JOELHO PVC 90° DN 250</t>
  </si>
  <si>
    <t>Mangueira PVC de sucção 10''</t>
  </si>
  <si>
    <t>CAP DN 300 mm</t>
  </si>
  <si>
    <t>Hidraulica Potenza</t>
  </si>
  <si>
    <t>Mercado Livre</t>
  </si>
  <si>
    <t>FERPAC</t>
  </si>
  <si>
    <t>UND</t>
  </si>
  <si>
    <t>TOTAL (%)</t>
  </si>
  <si>
    <t>COMPOSIÇÕES DE PREÇO UNITÁRIO</t>
  </si>
  <si>
    <t>Descrição</t>
  </si>
  <si>
    <t xml:space="preserve">Somatorio </t>
  </si>
  <si>
    <t xml:space="preserve">Total </t>
  </si>
  <si>
    <t>Total m³</t>
  </si>
  <si>
    <t>Piso em concreto 20mpa preparo mecanico, espessura 7 cm, com armacao em tela soldada</t>
  </si>
  <si>
    <t xml:space="preserve">TELA DE NYLON 1/8'' PARA DRENO </t>
  </si>
  <si>
    <t xml:space="preserve"> Escavação mecanizada de vala com profundidade até 1,5 m, largura de 0, 8 m a 1,5 m, em solo de 1a categoria, locais com baixo nível de interferência. Af_01/2015</t>
  </si>
  <si>
    <t>Tubo de pvc para rede coletora de esgoto de parede maciça, dn 250 mm, junta elástica.</t>
  </si>
  <si>
    <t>Tubo de pvc para rede coletora de esgoto de parede maciça, dn 350 mm, junta elástica.</t>
  </si>
  <si>
    <t>Filtro retangular em concreto estrutural, dimensoes internas de 160x340x170cm (largxcompxalt), para rede de 250 mm, com tela plastica ver. Em pvcexclusos tampao e chamine.</t>
  </si>
  <si>
    <t>Cap em PVC,soldavel,DN 300mm</t>
  </si>
  <si>
    <t xml:space="preserve"> Escavação manual de vala com profundiade menor ou igual a 1,30 m.AF 03/2016. </t>
  </si>
  <si>
    <t>Stop-Log em fibra de vidro</t>
  </si>
  <si>
    <t>Stop-Log tipo alto em fibra de vidro, largura útil 800mm e altura de 1000mm com gaveta movediça em fibra de vidro esp=10mm, com acionamento manual por manete na própria gaveta</t>
  </si>
  <si>
    <t xml:space="preserve">Pedreiro </t>
  </si>
  <si>
    <t>Servente</t>
  </si>
  <si>
    <t>h</t>
  </si>
  <si>
    <t>477/ORSE</t>
  </si>
  <si>
    <t xml:space="preserve">AM COMERCIAL </t>
  </si>
  <si>
    <t>CARAJÁS</t>
  </si>
  <si>
    <t xml:space="preserve">Passsagem de onibus </t>
  </si>
  <si>
    <t>Comp 4</t>
  </si>
  <si>
    <t>Comp 5</t>
  </si>
  <si>
    <t>COMP 6</t>
  </si>
  <si>
    <t>Transporte com caminhão basculante de 6m3, em via urbana em leito natural  (unidade: M3XKM). AF_01/2018 (dist max de 5KM)</t>
  </si>
  <si>
    <t>M3XKM</t>
  </si>
  <si>
    <t>74010/001</t>
  </si>
  <si>
    <t>Comp 7</t>
  </si>
  <si>
    <t>Comp 8</t>
  </si>
  <si>
    <t>Comp 3</t>
  </si>
  <si>
    <t>Comp 2</t>
  </si>
  <si>
    <t>Comp 1</t>
  </si>
  <si>
    <t>7.2</t>
  </si>
  <si>
    <t xml:space="preserve">Curva 11'15'',defofo, com bolsa,JE,DN 250 </t>
  </si>
  <si>
    <t>1.1</t>
  </si>
  <si>
    <t>1.1.3</t>
  </si>
  <si>
    <t xml:space="preserve">Os itens com preço em branco, não enviaram os valores </t>
  </si>
  <si>
    <t>4.3</t>
  </si>
  <si>
    <t>3.8</t>
  </si>
  <si>
    <t>Nesta estimativa foi observado o que prescreve o Art. 3 do capítulo 2 do Decreto N.º 7.983/2013.  Nos preços unitários estão incluídos os encargos sociais nos mesmos percentuais constantes do Sistema Nacional de Pesquisa de Custos e Índices da Construção Civil - SINAPI, Tabela de Preços de Insumos e de Serviços - Maceió/AL, Julho/2018( com desoneração)</t>
  </si>
  <si>
    <t>Perimetro de parede fixado no piso</t>
  </si>
  <si>
    <t>Assentamento de conexão de pvc je, 01 ou 02 bolsas diam. = 250, 300, 350 ou 400mm</t>
  </si>
  <si>
    <t>2.6</t>
  </si>
  <si>
    <t xml:space="preserve">Instalação de mangueira de PVC, sucção e descarga </t>
  </si>
  <si>
    <t>PASTA LUBRIFICANTE PARA TUBOS E CONEXOES COM JUNTA ELASTICA (USO EM PVC, ACO, POLIETILENO E OUTROS) ( DE *400* G)</t>
  </si>
  <si>
    <t>ASSENTADOR DE TUBOS COM ENCARGOS COMPLEMENTARES</t>
  </si>
  <si>
    <t>DADOS :</t>
  </si>
  <si>
    <t xml:space="preserve">C ( PVC) </t>
  </si>
  <si>
    <t/>
  </si>
  <si>
    <t>Temperatura da água (°C)</t>
  </si>
  <si>
    <t xml:space="preserve">Cota de fundo do reservatorio </t>
  </si>
  <si>
    <t xml:space="preserve">Cota Final do tubo de drenagem </t>
  </si>
  <si>
    <t>L (m)</t>
  </si>
  <si>
    <t>hf (m)</t>
  </si>
  <si>
    <t>J</t>
  </si>
  <si>
    <t>J (m/m)</t>
  </si>
  <si>
    <t>β</t>
  </si>
  <si>
    <t>Comprimento (L)</t>
  </si>
  <si>
    <t>Q</t>
  </si>
  <si>
    <t>Q m³/s</t>
  </si>
  <si>
    <t>Q L/s</t>
  </si>
  <si>
    <t>VELOCIDADE DE ESCOAMENTO (U)</t>
  </si>
  <si>
    <t xml:space="preserve">CALCULO DA VAZÃO (Q) </t>
  </si>
  <si>
    <t>PERDA DE CARGA DISTRIBUIDA (J)</t>
  </si>
  <si>
    <t>π</t>
  </si>
  <si>
    <t>U</t>
  </si>
  <si>
    <r>
      <t>Demolição de pilares e vigas em concreto armado, de forma mecanizada c</t>
    </r>
    <r>
      <rPr>
        <sz val="12"/>
        <color theme="1"/>
        <rFont val="Arial"/>
        <family val="2"/>
      </rPr>
      <t>om martelete, sem reaproveitamento. Af_12/2017</t>
    </r>
  </si>
  <si>
    <t>Comp 9</t>
  </si>
  <si>
    <t>1.1.2</t>
  </si>
  <si>
    <t>Instalacao de conj.moto bomba submersivel ate 10 cv</t>
  </si>
  <si>
    <t>73834/2</t>
  </si>
  <si>
    <t>Registro Gaveta com Bolsas JGS com Cabeçote PN16 DN 250</t>
  </si>
  <si>
    <t>7.3</t>
  </si>
  <si>
    <t>7.4</t>
  </si>
  <si>
    <t>MEMORIA DE CÁLCULO DE TUBULAÇÃO DEFINITIVA</t>
  </si>
  <si>
    <t>MEMORIA DE CÁLCULO DE TUBULAÇÃO PROVISORIA</t>
  </si>
  <si>
    <t xml:space="preserve">Tubulação em PVC </t>
  </si>
  <si>
    <t>rugosidade</t>
  </si>
  <si>
    <t>OBS: A escolha do diametro da instalação provisoria foi definida a partir  de tubos já existentes afim de não diminuir a vazão para abastecimento dos viveiros.</t>
  </si>
  <si>
    <t xml:space="preserve">OBS: O diametro atende a vazão necessaria  </t>
  </si>
  <si>
    <t>Tigre</t>
  </si>
  <si>
    <t>Und</t>
  </si>
  <si>
    <t>Carajás</t>
  </si>
  <si>
    <t>Os itens estão com frete incluso</t>
  </si>
  <si>
    <t xml:space="preserve">Ferramentas Gerais </t>
  </si>
  <si>
    <t>Curva 11'15'' ,PVC,DN 250</t>
  </si>
  <si>
    <t>Classificação</t>
  </si>
  <si>
    <t>Instalação de mangueira PVC sucção e descarga</t>
  </si>
  <si>
    <t>2.7</t>
  </si>
  <si>
    <t>2.8</t>
  </si>
  <si>
    <t>2.9</t>
  </si>
  <si>
    <t>3.10</t>
  </si>
  <si>
    <t>3.11</t>
  </si>
  <si>
    <t>5.3</t>
  </si>
  <si>
    <t>Assentamento de registro de gaveta de ferro com fundido com bolsas, diametro de 200mm a 300mm</t>
  </si>
  <si>
    <t>Reaterro manual apiloado com soquete</t>
  </si>
  <si>
    <t>Assentamento de conexão de pvc je, 01 ou 02 bolsas diam. = 250, 300, 350 ou 400mm (Provisorio/manutenção)</t>
  </si>
  <si>
    <t xml:space="preserve">Comprimento </t>
  </si>
  <si>
    <t>quant.</t>
  </si>
  <si>
    <t>Total</t>
  </si>
  <si>
    <t>2.10</t>
  </si>
  <si>
    <t>3.12</t>
  </si>
  <si>
    <t xml:space="preserve">ORSE </t>
  </si>
  <si>
    <t xml:space="preserve">ESCAVAÇÃO MECANIZADA ACIMA DE 1,5 a 3 m </t>
  </si>
  <si>
    <t>Aterro mecanizado de vala com retroescavadeira (capacidade da caçamba da retro: 0,26 m³ / potência: 88 hp), largura de 0,8 a 1,5 m, profundidade de 1,5 a 3,0 m, com solo argilo-arenoso. af_05/2016</t>
  </si>
  <si>
    <t>3.13</t>
  </si>
  <si>
    <t>3.14</t>
  </si>
  <si>
    <t>3.15</t>
  </si>
  <si>
    <t>Carga e descarga mecanizadas de entulho em caminhao basculante 6 m3</t>
  </si>
  <si>
    <t>b</t>
  </si>
  <si>
    <t>Total m2</t>
  </si>
  <si>
    <t>Escavação mecanizada de vala com profundidade maior que 1,5 m até 3,0 com retroescavadeira (capacidade da caçamba da retro: 0,26 m3 / potência: 88 hp largura de 0,8 m a 1,5 m, em solo de 1a categoria, locais com baixo  nível de interferência. Af_01/2015</t>
  </si>
  <si>
    <t>Àrea esc.</t>
  </si>
  <si>
    <t xml:space="preserve">Carga e descarga mecanizadas de entulho em caminhao basculante 6 m3 </t>
  </si>
  <si>
    <t>Vol. De entulho de filtro</t>
  </si>
  <si>
    <t>DMT(km)</t>
  </si>
  <si>
    <t xml:space="preserve">Escavação manual </t>
  </si>
  <si>
    <t xml:space="preserve">Perimetro </t>
  </si>
  <si>
    <t xml:space="preserve">área de escavação </t>
  </si>
  <si>
    <t>ALTURA</t>
  </si>
  <si>
    <t xml:space="preserve">BASE </t>
  </si>
  <si>
    <t xml:space="preserve">Manta PEAD </t>
  </si>
  <si>
    <t>P</t>
  </si>
  <si>
    <t>Área de piso m²</t>
  </si>
  <si>
    <t>Área de talude m²</t>
  </si>
  <si>
    <t>Área de ancoragem m²</t>
  </si>
  <si>
    <t xml:space="preserve">A </t>
  </si>
  <si>
    <t>Área m2</t>
  </si>
  <si>
    <t xml:space="preserve"> LASTRO DE CONCRETO MAGRO, APLICADO EM PISOS OU RADIERS, ESPESSURA DE 3 CM. AF_07/2016
  </t>
  </si>
  <si>
    <t>Lastro de vala com preparo de fundo, largura menor que 1,5 m, com cama da de areia, lançamento manual, em local com nível baixo de interferência. Af_06/2016</t>
  </si>
  <si>
    <t>Comp 10</t>
  </si>
  <si>
    <t>AREIA MEDIA - POSTO JAZIDA/FORNECEDOR (RETIRADO NA JAZIDA, SEM TRANSPORTE)</t>
  </si>
  <si>
    <t>LASTRO DE VALA COM PREPARO DE FUNDO, LARGURA MENOR QUE 1,5 M, COM CAMADA DE AREIA, LANÇAMENTO MANUAL, EM LOCAL COM NÍVEL BAIXO DE INTERFERÊNCIA. AF_06/2016</t>
  </si>
  <si>
    <t xml:space="preserve">LIMPEZA  DA OBRA </t>
  </si>
  <si>
    <t>Retirada da lama do fundo do reservatorio principal</t>
  </si>
  <si>
    <t xml:space="preserve">Limpeza da obra </t>
  </si>
  <si>
    <t>Comp. 10</t>
  </si>
  <si>
    <t>5.4</t>
  </si>
  <si>
    <t>CRONOGRAMA FÍSICO-FINANCEIRO</t>
  </si>
  <si>
    <t>SERVIÇOS</t>
  </si>
  <si>
    <t>(%)</t>
  </si>
  <si>
    <t>VALOR</t>
  </si>
  <si>
    <t>1º MÊS</t>
  </si>
  <si>
    <t>2º MÊS</t>
  </si>
  <si>
    <t>3º MÊS</t>
  </si>
  <si>
    <t>4º MÊS</t>
  </si>
  <si>
    <t>5º MÊS</t>
  </si>
  <si>
    <t>6º MÊS</t>
  </si>
  <si>
    <t>02</t>
  </si>
  <si>
    <t>03</t>
  </si>
  <si>
    <t>04</t>
  </si>
  <si>
    <t>05</t>
  </si>
  <si>
    <t>06</t>
  </si>
  <si>
    <t>06.01</t>
  </si>
  <si>
    <t>06.02</t>
  </si>
  <si>
    <t>06.03</t>
  </si>
  <si>
    <t>06.04</t>
  </si>
  <si>
    <t>07</t>
  </si>
  <si>
    <t>TOTAL SIMPLES ====&gt;&gt;</t>
  </si>
  <si>
    <t>TOTAL ACUMULADO ====&gt;&gt;</t>
  </si>
  <si>
    <t xml:space="preserve">TRECHO </t>
  </si>
  <si>
    <t>CX 1 - CX 3</t>
  </si>
  <si>
    <t>CX 2 - CX 4</t>
  </si>
  <si>
    <t xml:space="preserve">CX 3 - CX 5 </t>
  </si>
  <si>
    <t>CX 4 - CX 5</t>
  </si>
  <si>
    <t xml:space="preserve">Item </t>
  </si>
  <si>
    <t xml:space="preserve">CX 5 - CX 6 </t>
  </si>
  <si>
    <t>CX 6 -  FINAL EST.9+9,014</t>
  </si>
  <si>
    <t>CAP 1 - NÓ 6</t>
  </si>
  <si>
    <t>NÓ 6 - NÓ 8</t>
  </si>
  <si>
    <t xml:space="preserve">NÓ 8 - CAP 2 </t>
  </si>
  <si>
    <t>Tubo PVC (fornecimento e assentamento) (Instalação provioria/manutenção)</t>
  </si>
  <si>
    <t>Escoramento de vala, tipo pontaleteamento, com profundidade de 1,5 a 3 ,0 m, largura menor que 1,5 m, em local com nível baixo de interferência. Af_06/2016</t>
  </si>
  <si>
    <t>TRECHO</t>
  </si>
  <si>
    <t xml:space="preserve">CX 1 - CX 5 </t>
  </si>
  <si>
    <t xml:space="preserve">Talude - CX 3 </t>
  </si>
  <si>
    <t>Talude - CX 4</t>
  </si>
  <si>
    <t xml:space="preserve">CX 1 - FIM DE TOPO DO TALUDE </t>
  </si>
  <si>
    <t xml:space="preserve">CX 2 - FIM DE TOPO DO TALUDE </t>
  </si>
  <si>
    <t>Àrea de escavação</t>
  </si>
  <si>
    <t xml:space="preserve">ATERRO MECANIZADO  </t>
  </si>
  <si>
    <t xml:space="preserve">Volume escavado </t>
  </si>
  <si>
    <t xml:space="preserve">TOTAL </t>
  </si>
  <si>
    <t xml:space="preserve">REATERRO MECANIZADO  </t>
  </si>
  <si>
    <t>Comprimento de escavação (m)</t>
  </si>
  <si>
    <t>LASTRO DE VALA m3</t>
  </si>
  <si>
    <t>Altura (m)</t>
  </si>
  <si>
    <t>TOTAL (m3)</t>
  </si>
  <si>
    <t>Total m3</t>
  </si>
  <si>
    <t xml:space="preserve">ESCORAMENTO DE VALA TIPO PONTALETEAMENTO </t>
  </si>
  <si>
    <t>Àrea de escoramento do talude (m2)</t>
  </si>
  <si>
    <t xml:space="preserve">ÁREA DE ESCORAMENTO </t>
  </si>
  <si>
    <t xml:space="preserve">Quant. de paredes </t>
  </si>
  <si>
    <t>área de reaterro</t>
  </si>
  <si>
    <t>Total (m3)</t>
  </si>
  <si>
    <t xml:space="preserve">2.1 </t>
  </si>
  <si>
    <t>Nó 1,2,3,4,5,7,9,10</t>
  </si>
  <si>
    <t>Local</t>
  </si>
  <si>
    <t>Nó 6 e 8</t>
  </si>
  <si>
    <t xml:space="preserve">Cap 1 e 2 </t>
  </si>
  <si>
    <t>Quant.</t>
  </si>
  <si>
    <t>Inicio da tubulação provisoria/manut.</t>
  </si>
  <si>
    <t>Final da tubulação provisoria/manut.</t>
  </si>
  <si>
    <t>NÓ 6 E 8 (Instalação provisoria/manut.)</t>
  </si>
  <si>
    <t>Nó 5,7,9</t>
  </si>
  <si>
    <t>Assentamento de conexão de pvc je, 01 ou 02 bolsas diam. = 250, 300, 350 ou 400mm (Instalação definitiva)</t>
  </si>
  <si>
    <t>Entre cx 1 e cx 3</t>
  </si>
  <si>
    <t>Entre cx 2 e cx 4</t>
  </si>
  <si>
    <t>Conexão</t>
  </si>
  <si>
    <t xml:space="preserve">Cx 1 </t>
  </si>
  <si>
    <t xml:space="preserve">Cx 2 </t>
  </si>
  <si>
    <t>Volume das caixas (m3)</t>
  </si>
  <si>
    <t>percentagem de material misturado com entulho(Bota fora)</t>
  </si>
  <si>
    <t>Vol de entulho escavação (m3)</t>
  </si>
  <si>
    <t>Demolição de pilares e vigas em concreto armado, de forma mecanizada com martelete, sem reaproveitamento. Af_12/2017</t>
  </si>
  <si>
    <t>CX 3 E CX 4</t>
  </si>
  <si>
    <t xml:space="preserve">Volume restante </t>
  </si>
  <si>
    <t>Vazão m3/h</t>
  </si>
  <si>
    <t>área m2</t>
  </si>
  <si>
    <t>Altura m</t>
  </si>
  <si>
    <t>Total(horas)</t>
  </si>
  <si>
    <t>ESGOTAMENTO COM MOTO-BOMBA AUTOESCOVANTE</t>
  </si>
  <si>
    <t>73891/1</t>
  </si>
  <si>
    <t>Esgotamento com moto-bomba autoescovante</t>
  </si>
  <si>
    <t>Sem frete</t>
  </si>
  <si>
    <t>6.6</t>
  </si>
  <si>
    <t xml:space="preserve">Volume Cx 3, Cx 4 </t>
  </si>
  <si>
    <t>Volume de escavação filtro</t>
  </si>
  <si>
    <t xml:space="preserve">Volume Cx 5, Cx 6 </t>
  </si>
  <si>
    <t>Volume escavado - Aterro</t>
  </si>
  <si>
    <t xml:space="preserve">INSTALAÇÕES DE DRENOS </t>
  </si>
  <si>
    <t xml:space="preserve">IMPERMEABILIZAÇÃO DE SUPERFICIE COM PEAD </t>
  </si>
  <si>
    <t>Poço de visita para drenagem pluvial, em concreto estrutural, dimensoes internas de 140x250x170cm (largxcompxalt), para rede de 250 mm,(cx 3 e cx 4)</t>
  </si>
  <si>
    <t>Caixa de Inspeção para drenagem pluvial, em concreto estrutural, dimensoes internas de 120x120x90cm (largxcompxalt), para rede de 350 mm,(cx 5 e cx 6 ).</t>
  </si>
  <si>
    <t>3.16</t>
  </si>
  <si>
    <t xml:space="preserve">Escavação manual de vala com profundiade menor ou igual a 1,30 m.AF 03/2016. </t>
  </si>
  <si>
    <t>Comp 11</t>
  </si>
  <si>
    <t>um</t>
  </si>
  <si>
    <t>DEMOLIÇÃO DE FILTROS EXISTENTES</t>
  </si>
  <si>
    <t xml:space="preserve">DISPOSITIVOS DE SAIDA - EXECUÇÃO DE FILTROS </t>
  </si>
  <si>
    <t>INSTALAÇÃO DE REDE PROVISORIA/MANUTENÇÃO</t>
  </si>
  <si>
    <t>% Individual</t>
  </si>
  <si>
    <t>% Acumulada</t>
  </si>
  <si>
    <t xml:space="preserve">CLASSE </t>
  </si>
  <si>
    <t>CORTE</t>
  </si>
  <si>
    <t>3.17</t>
  </si>
  <si>
    <t>Volume de caimento das extremidades para dreno (m3)</t>
  </si>
  <si>
    <t>volume do caimento do meio para dreno m(3)</t>
  </si>
  <si>
    <t xml:space="preserve">CONCRETO FCK = 15MPA, TRAÇO 1:3,4:3,5 (CIMENTO/ AREIA MÉDIA/ BRITA 1) </t>
  </si>
  <si>
    <t xml:space="preserve">Piso em concreto 15mpa traço 1:3,4:3,5 (cimento,areia média,brita 1 ), preparo mecanico, Inclusos lançamento e adensamento </t>
  </si>
  <si>
    <t>Piso em concreto 15mpa traço 1:3,4:3,5 (cimento,areia média,brita 1 ), preparo mecanico, Inclusos lançamento e adensamento</t>
  </si>
  <si>
    <t>Comp 12</t>
  </si>
  <si>
    <t>Comp.12</t>
  </si>
  <si>
    <t>Caixa de drenagem em concreto 15 mpa,dim 80x80cm  (cx 1 e cx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</si>
</sst>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0.00_-;\-&quot;R$&quot;* #,##0.00_-;_-&quot;R$&quot;* &quot;-&quot;??_-;_-@_-"/>
    <numFmt numFmtId="43" formatCode="_-* #,##0.00_-;\-* #,##0.00_-;_-* &quot;-&quot;??_-;_-@_-"/>
    <numFmt numFmtId="164" formatCode="##.##000##"/>
    <numFmt numFmtId="165" formatCode="##.##000"/>
    <numFmt numFmtId="166" formatCode="_(* #,##0.00_);_(* \(#,##0.00\);_(* \-??_);_(@_)"/>
    <numFmt numFmtId="168" formatCode="_(* #,##0.0000_);_(* \(#,##0.0000\);_(* \-????_);_(@_)"/>
    <numFmt numFmtId="169" formatCode="00"/>
    <numFmt numFmtId="170" formatCode="_(* #,##0.00_);_(* \(#,##0.00\);_(* &quot;-&quot;??_);_(@_)"/>
    <numFmt numFmtId="171" formatCode="0.000"/>
    <numFmt numFmtId="172" formatCode="_-* #,##0.00_-;\-* #,##0.00_-;_-* \-??_-;_-@_-"/>
    <numFmt numFmtId="173" formatCode="_(* #,##0.0_);_(* \(#,##0.0\);_(* &quot;-&quot;????_);_(@_)"/>
    <numFmt numFmtId="174" formatCode="_(* #,##0.00_);_(* \(#,##0.00\);_(* &quot;-&quot;????_);_(@_)"/>
    <numFmt numFmtId="175" formatCode="00000"/>
    <numFmt numFmtId="176" formatCode="##.##"/>
    <numFmt numFmtId="177" formatCode="0.0%"/>
    <numFmt numFmtId="178" formatCode="&quot;R$&quot;#,##0.00"/>
    <numFmt numFmtId="179" formatCode="0.0000"/>
    <numFmt numFmtId="180" formatCode="_-&quot;R$&quot;\ * #,##0.00_-;\-&quot;R$&quot;\ * #,##0.00_-;_-&quot;R$&quot;\ * &quot;-&quot;??_-;_-@_-"/>
    <numFmt numFmtId="181" formatCode="0.000%"/>
    <numFmt numFmtId="182" formatCode="0.0000%"/>
  </numFmts>
  <fonts count="68">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sz val="10"/>
      <color indexed="8"/>
      <name val="Arial"/>
      <family val="2"/>
    </font>
    <font>
      <b/>
      <sz val="10"/>
      <name val="Arial"/>
      <family val="2"/>
    </font>
    <font>
      <sz val="9"/>
      <name val="Arial"/>
      <family val="2"/>
    </font>
    <font>
      <b/>
      <sz val="12"/>
      <name val="Arial"/>
      <family val="2"/>
    </font>
    <font>
      <b/>
      <sz val="11"/>
      <color theme="1"/>
      <name val="Calibri"/>
      <family val="2"/>
      <scheme val="minor"/>
    </font>
    <font>
      <b/>
      <sz val="14"/>
      <name val="Arial"/>
      <family val="2"/>
    </font>
    <font>
      <sz val="8"/>
      <name val="Courier New"/>
      <family val="3"/>
    </font>
    <font>
      <sz val="8"/>
      <name val="Times New Roman"/>
      <family val="1"/>
    </font>
    <font>
      <b/>
      <sz val="9"/>
      <name val="Arial 14"/>
    </font>
    <font>
      <sz val="9"/>
      <name val="Arial 14"/>
      <charset val="1"/>
    </font>
    <font>
      <sz val="10"/>
      <name val="Arial"/>
      <family val="2"/>
    </font>
    <font>
      <sz val="10"/>
      <name val="Times New Roman"/>
      <family val="1"/>
    </font>
    <font>
      <b/>
      <sz val="10"/>
      <name val="Arial"/>
      <family val="2"/>
      <charset val="1"/>
    </font>
    <font>
      <b/>
      <sz val="9"/>
      <name val="Times New Roman"/>
      <family val="1"/>
    </font>
    <font>
      <b/>
      <sz val="8"/>
      <name val="Times New Roman"/>
      <family val="1"/>
    </font>
    <font>
      <b/>
      <sz val="10"/>
      <name val="Times New Roman"/>
      <family val="1"/>
    </font>
    <font>
      <b/>
      <sz val="10"/>
      <color indexed="10"/>
      <name val="Times New Roman"/>
      <family val="1"/>
    </font>
    <font>
      <sz val="12"/>
      <name val="Arial"/>
      <family val="2"/>
    </font>
    <font>
      <sz val="8"/>
      <name val="Arial"/>
      <family val="2"/>
      <charset val="1"/>
    </font>
    <font>
      <sz val="12"/>
      <color theme="1"/>
      <name val="Arial"/>
      <family val="2"/>
    </font>
    <font>
      <sz val="8"/>
      <name val="Arial"/>
      <family val="2"/>
    </font>
    <font>
      <b/>
      <sz val="8"/>
      <name val="Arial"/>
      <family val="2"/>
    </font>
    <font>
      <b/>
      <sz val="12"/>
      <color theme="1"/>
      <name val="Arial"/>
      <family val="2"/>
    </font>
    <font>
      <sz val="11"/>
      <color theme="1"/>
      <name val="Arial"/>
      <family val="2"/>
    </font>
    <font>
      <sz val="12"/>
      <color theme="1"/>
      <name val="Times New Roman"/>
      <family val="1"/>
    </font>
    <font>
      <sz val="11"/>
      <color rgb="FF000000"/>
      <name val="Calibri"/>
      <family val="2"/>
    </font>
    <font>
      <sz val="8"/>
      <color indexed="8"/>
      <name val="Arial"/>
      <family val="2"/>
    </font>
    <font>
      <u/>
      <sz val="11"/>
      <color theme="10"/>
      <name val="Calibri"/>
      <family val="2"/>
      <scheme val="minor"/>
    </font>
    <font>
      <b/>
      <sz val="11"/>
      <name val="Arial"/>
      <family val="2"/>
    </font>
    <font>
      <b/>
      <sz val="9"/>
      <name val="Arial"/>
      <family val="2"/>
      <charset val="1"/>
    </font>
    <font>
      <sz val="8"/>
      <color rgb="FF000000"/>
      <name val="Arial"/>
      <family val="2"/>
    </font>
    <font>
      <sz val="14"/>
      <name val="Arial"/>
      <family val="2"/>
    </font>
    <font>
      <sz val="16"/>
      <color theme="1"/>
      <name val="Calibri"/>
      <family val="2"/>
    </font>
    <font>
      <sz val="11"/>
      <color rgb="FF000000"/>
      <name val="Calibri"/>
      <family val="2"/>
      <scheme val="minor"/>
    </font>
    <font>
      <sz val="14"/>
      <color theme="1"/>
      <name val="Calibri"/>
      <family val="2"/>
      <scheme val="minor"/>
    </font>
    <font>
      <sz val="11"/>
      <color theme="1"/>
      <name val="Calibri"/>
      <family val="2"/>
    </font>
    <font>
      <sz val="8"/>
      <color indexed="8"/>
      <name val="Courier"/>
      <family val="3"/>
    </font>
    <font>
      <b/>
      <sz val="9"/>
      <color theme="1"/>
      <name val="Times New Roman"/>
      <family val="1"/>
    </font>
    <font>
      <sz val="8"/>
      <color theme="1"/>
      <name val="Calibri"/>
      <family val="2"/>
      <scheme val="minor"/>
    </font>
    <font>
      <b/>
      <sz val="8"/>
      <name val="Courier New"/>
      <family val="3"/>
    </font>
    <font>
      <sz val="8"/>
      <color theme="1"/>
      <name val="Arial"/>
      <family val="2"/>
    </font>
    <font>
      <b/>
      <sz val="6"/>
      <name val="Arial"/>
      <family val="2"/>
    </font>
    <font>
      <sz val="16"/>
      <color indexed="8"/>
      <name val="Arial"/>
      <family val="2"/>
    </font>
    <font>
      <b/>
      <sz val="16"/>
      <name val="Arial"/>
      <family val="2"/>
    </font>
    <font>
      <b/>
      <sz val="16"/>
      <color theme="1"/>
      <name val="Arial"/>
      <family val="2"/>
    </font>
    <font>
      <sz val="16"/>
      <color theme="1"/>
      <name val="Arial"/>
      <family val="2"/>
    </font>
    <font>
      <b/>
      <sz val="16"/>
      <color indexed="8"/>
      <name val="Arial"/>
      <family val="2"/>
    </font>
  </fonts>
  <fills count="36">
    <fill>
      <patternFill patternType="none"/>
    </fill>
    <fill>
      <patternFill patternType="gray125"/>
    </fill>
    <fill>
      <patternFill patternType="solid">
        <fgColor rgb="FFC0C0C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4"/>
        <bgColor indexed="31"/>
      </patternFill>
    </fill>
    <fill>
      <patternFill patternType="solid">
        <fgColor indexed="44"/>
        <bgColor indexed="45"/>
      </patternFill>
    </fill>
    <fill>
      <patternFill patternType="solid">
        <fgColor theme="0"/>
        <bgColor indexed="31"/>
      </patternFill>
    </fill>
    <fill>
      <patternFill patternType="solid">
        <fgColor theme="0" tint="-0.249977111117893"/>
        <bgColor indexed="64"/>
      </patternFill>
    </fill>
    <fill>
      <patternFill patternType="solid">
        <fgColor theme="0"/>
        <bgColor indexed="26"/>
      </patternFill>
    </fill>
    <fill>
      <patternFill patternType="solid">
        <fgColor indexed="9"/>
        <bgColor indexed="8"/>
      </patternFill>
    </fill>
    <fill>
      <patternFill patternType="solid">
        <fgColor rgb="FF00B050"/>
        <bgColor indexed="64"/>
      </patternFill>
    </fill>
    <fill>
      <patternFill patternType="solid">
        <fgColor indexed="55"/>
        <bgColor indexed="64"/>
      </patternFill>
    </fill>
    <fill>
      <patternFill patternType="solid">
        <fgColor indexed="9"/>
        <bgColor indexed="64"/>
      </patternFill>
    </fill>
    <fill>
      <patternFill patternType="solid">
        <fgColor theme="0" tint="-0.249977111117893"/>
        <bgColor auto="1"/>
      </patternFill>
    </fill>
  </fills>
  <borders count="13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hair">
        <color indexed="8"/>
      </left>
      <right/>
      <top style="hair">
        <color indexed="8"/>
      </top>
      <bottom style="hair">
        <color indexed="8"/>
      </bottom>
      <diagonal/>
    </border>
    <border>
      <left style="medium">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style="hair">
        <color indexed="8"/>
      </top>
      <bottom style="hair">
        <color indexed="8"/>
      </bottom>
      <diagonal/>
    </border>
    <border>
      <left style="hair">
        <color indexed="8"/>
      </left>
      <right style="hair">
        <color indexed="8"/>
      </right>
      <top style="hair">
        <color indexed="8"/>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hair">
        <color indexed="8"/>
      </left>
      <right/>
      <top style="medium">
        <color indexed="8"/>
      </top>
      <bottom style="hair">
        <color indexed="8"/>
      </bottom>
      <diagonal/>
    </border>
    <border>
      <left style="medium">
        <color indexed="8"/>
      </left>
      <right style="hair">
        <color indexed="8"/>
      </right>
      <top style="hair">
        <color indexed="8"/>
      </top>
      <bottom/>
      <diagonal/>
    </border>
    <border>
      <left style="hair">
        <color indexed="8"/>
      </left>
      <right/>
      <top style="hair">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8"/>
      </left>
      <right style="hair">
        <color indexed="8"/>
      </right>
      <top/>
      <bottom/>
      <diagonal/>
    </border>
    <border>
      <left style="medium">
        <color indexed="8"/>
      </left>
      <right style="hair">
        <color indexed="8"/>
      </right>
      <top style="medium">
        <color indexed="8"/>
      </top>
      <bottom style="medium">
        <color indexed="8"/>
      </bottom>
      <diagonal/>
    </border>
    <border>
      <left style="hair">
        <color indexed="8"/>
      </left>
      <right style="hair">
        <color indexed="8"/>
      </right>
      <top style="medium">
        <color indexed="8"/>
      </top>
      <bottom style="medium">
        <color indexed="8"/>
      </bottom>
      <diagonal/>
    </border>
    <border>
      <left style="hair">
        <color indexed="8"/>
      </left>
      <right/>
      <top style="medium">
        <color indexed="8"/>
      </top>
      <bottom style="medium">
        <color indexed="8"/>
      </bottom>
      <diagonal/>
    </border>
    <border>
      <left style="hair">
        <color indexed="8"/>
      </left>
      <right style="medium">
        <color indexed="8"/>
      </right>
      <top style="medium">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hair">
        <color indexed="8"/>
      </right>
      <top/>
      <bottom style="medium">
        <color indexed="8"/>
      </bottom>
      <diagonal/>
    </border>
    <border>
      <left style="hair">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style="hair">
        <color indexed="8"/>
      </left>
      <right style="hair">
        <color indexed="8"/>
      </right>
      <top/>
      <bottom/>
      <diagonal/>
    </border>
    <border>
      <left style="hair">
        <color indexed="8"/>
      </left>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8"/>
      </right>
      <top style="medium">
        <color indexed="8"/>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8"/>
      </left>
      <right/>
      <top style="thin">
        <color indexed="64"/>
      </top>
      <bottom style="medium">
        <color indexed="8"/>
      </bottom>
      <diagonal/>
    </border>
    <border>
      <left/>
      <right/>
      <top style="thin">
        <color indexed="64"/>
      </top>
      <bottom style="medium">
        <color indexed="8"/>
      </bottom>
      <diagonal/>
    </border>
    <border>
      <left style="medium">
        <color indexed="8"/>
      </left>
      <right style="medium">
        <color indexed="8"/>
      </right>
      <top style="medium">
        <color indexed="8"/>
      </top>
      <bottom style="thin">
        <color indexed="64"/>
      </bottom>
      <diagonal/>
    </border>
    <border>
      <left style="medium">
        <color indexed="8"/>
      </left>
      <right/>
      <top style="medium">
        <color indexed="8"/>
      </top>
      <bottom style="thin">
        <color indexed="64"/>
      </bottom>
      <diagonal/>
    </border>
    <border>
      <left/>
      <right style="medium">
        <color indexed="8"/>
      </right>
      <top style="medium">
        <color indexed="8"/>
      </top>
      <bottom style="thin">
        <color indexed="64"/>
      </bottom>
      <diagonal/>
    </border>
  </borders>
  <cellStyleXfs count="70">
    <xf numFmtId="0" fontId="0" fillId="0" borderId="0"/>
    <xf numFmtId="0" fontId="2" fillId="0" borderId="0" applyNumberFormat="0" applyFill="0" applyBorder="0" applyAlignment="0" applyProtection="0"/>
    <xf numFmtId="0" fontId="4"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0" fontId="16" fillId="23" borderId="0" applyNumberFormat="0" applyBorder="0" applyAlignment="0" applyProtection="0"/>
    <xf numFmtId="0" fontId="3" fillId="24" borderId="8" applyNumberFormat="0" applyFont="0" applyAlignment="0" applyProtection="0"/>
    <xf numFmtId="0" fontId="17" fillId="21"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xf numFmtId="0" fontId="21" fillId="0" borderId="0" applyNumberForma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8" fillId="0" borderId="0"/>
    <xf numFmtId="0" fontId="31" fillId="0" borderId="0"/>
    <xf numFmtId="0" fontId="28" fillId="0" borderId="0"/>
    <xf numFmtId="170" fontId="31" fillId="0" borderId="0" applyFont="0" applyFill="0" applyBorder="0" applyAlignment="0" applyProtection="0"/>
    <xf numFmtId="9" fontId="31" fillId="0" borderId="0" applyFont="0" applyFill="0" applyBorder="0" applyAlignment="0" applyProtection="0"/>
    <xf numFmtId="172" fontId="3" fillId="0" borderId="0"/>
    <xf numFmtId="0" fontId="3" fillId="0" borderId="0"/>
    <xf numFmtId="0" fontId="4" fillId="0" borderId="0"/>
    <xf numFmtId="172" fontId="4" fillId="0" borderId="0" applyFill="0" applyBorder="0" applyAlignment="0" applyProtection="0"/>
    <xf numFmtId="0" fontId="32" fillId="0" borderId="0"/>
    <xf numFmtId="0" fontId="39" fillId="0" borderId="0"/>
    <xf numFmtId="0" fontId="32" fillId="0" borderId="0"/>
    <xf numFmtId="44" fontId="1" fillId="0" borderId="0" applyFont="0" applyFill="0" applyBorder="0" applyAlignment="0" applyProtection="0"/>
    <xf numFmtId="0" fontId="46" fillId="0" borderId="0"/>
    <xf numFmtId="0" fontId="48" fillId="0" borderId="0" applyNumberFormat="0" applyFill="0" applyBorder="0" applyAlignment="0" applyProtection="0"/>
    <xf numFmtId="170"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0" fontId="1" fillId="0" borderId="0"/>
    <xf numFmtId="180" fontId="1" fillId="0" borderId="0" applyFont="0" applyFill="0" applyBorder="0" applyAlignment="0" applyProtection="0"/>
  </cellStyleXfs>
  <cellXfs count="862">
    <xf numFmtId="0" fontId="0" fillId="0" borderId="0" xfId="0"/>
    <xf numFmtId="0" fontId="0" fillId="0" borderId="1" xfId="0" applyBorder="1"/>
    <xf numFmtId="0" fontId="4" fillId="0" borderId="0" xfId="0" applyFont="1"/>
    <xf numFmtId="0" fontId="0" fillId="0" borderId="0" xfId="0" applyBorder="1"/>
    <xf numFmtId="0" fontId="4" fillId="0" borderId="0" xfId="1" applyFont="1" applyFill="1" applyBorder="1"/>
    <xf numFmtId="49" fontId="4" fillId="0" borderId="0" xfId="1" applyNumberFormat="1" applyFont="1" applyFill="1" applyBorder="1" applyAlignment="1">
      <alignment horizontal="center"/>
    </xf>
    <xf numFmtId="0" fontId="4" fillId="0" borderId="0" xfId="1" applyFont="1"/>
    <xf numFmtId="0" fontId="4" fillId="0" borderId="0" xfId="1" applyFont="1" applyFill="1" applyBorder="1" applyAlignment="1">
      <alignment horizontal="left"/>
    </xf>
    <xf numFmtId="0" fontId="4" fillId="0" borderId="0" xfId="1" applyFont="1" applyFill="1" applyBorder="1" applyAlignment="1">
      <alignment horizontal="left" wrapText="1"/>
    </xf>
    <xf numFmtId="166" fontId="29" fillId="0" borderId="16" xfId="50" applyNumberFormat="1" applyFont="1" applyFill="1" applyBorder="1" applyAlignment="1" applyProtection="1">
      <alignment horizontal="left"/>
      <protection hidden="1"/>
    </xf>
    <xf numFmtId="166" fontId="29" fillId="0" borderId="0" xfId="50" applyNumberFormat="1" applyFont="1" applyFill="1" applyBorder="1" applyAlignment="1" applyProtection="1">
      <alignment horizontal="left"/>
      <protection hidden="1"/>
    </xf>
    <xf numFmtId="166" fontId="29" fillId="0" borderId="0" xfId="50" applyNumberFormat="1" applyFont="1" applyFill="1" applyBorder="1" applyAlignment="1" applyProtection="1">
      <alignment horizontal="left" vertical="center"/>
      <protection hidden="1"/>
    </xf>
    <xf numFmtId="166" fontId="30" fillId="0" borderId="0" xfId="50" applyNumberFormat="1" applyFont="1" applyFill="1" applyBorder="1" applyAlignment="1" applyProtection="1">
      <alignment horizontal="center"/>
      <protection hidden="1"/>
    </xf>
    <xf numFmtId="166" fontId="29" fillId="0" borderId="0" xfId="50" applyNumberFormat="1" applyFont="1" applyFill="1" applyBorder="1" applyAlignment="1" applyProtection="1">
      <alignment horizontal="left" vertical="top"/>
      <protection hidden="1"/>
    </xf>
    <xf numFmtId="166" fontId="32" fillId="0" borderId="0" xfId="52" applyNumberFormat="1" applyFont="1" applyFill="1" applyBorder="1" applyAlignment="1" applyProtection="1">
      <alignment horizontal="center"/>
      <protection hidden="1"/>
    </xf>
    <xf numFmtId="170" fontId="32" fillId="0" borderId="0" xfId="52" applyNumberFormat="1" applyFont="1" applyFill="1" applyProtection="1">
      <protection hidden="1"/>
    </xf>
    <xf numFmtId="170" fontId="36" fillId="25" borderId="0" xfId="52" applyNumberFormat="1" applyFont="1" applyFill="1" applyProtection="1">
      <protection hidden="1"/>
    </xf>
    <xf numFmtId="166" fontId="32" fillId="0" borderId="0" xfId="52" applyNumberFormat="1" applyFont="1" applyFill="1" applyProtection="1">
      <protection hidden="1"/>
    </xf>
    <xf numFmtId="165" fontId="38" fillId="0" borderId="0" xfId="0" applyNumberFormat="1" applyFont="1" applyAlignment="1">
      <alignment horizontal="right"/>
    </xf>
    <xf numFmtId="10" fontId="24" fillId="0" borderId="14" xfId="45" applyNumberFormat="1" applyFont="1" applyBorder="1" applyAlignment="1">
      <alignment horizontal="right"/>
    </xf>
    <xf numFmtId="165" fontId="24" fillId="2" borderId="1" xfId="0" applyNumberFormat="1" applyFont="1" applyFill="1" applyBorder="1" applyAlignment="1">
      <alignment horizontal="center"/>
    </xf>
    <xf numFmtId="49" fontId="24" fillId="2" borderId="1" xfId="0" applyNumberFormat="1" applyFont="1" applyFill="1" applyBorder="1" applyAlignment="1">
      <alignment horizontal="left" vertical="center"/>
    </xf>
    <xf numFmtId="0" fontId="24" fillId="2" borderId="1" xfId="0" applyFont="1" applyFill="1" applyBorder="1" applyAlignment="1">
      <alignment horizontal="center" vertical="center"/>
    </xf>
    <xf numFmtId="0" fontId="38" fillId="0" borderId="1" xfId="0" applyFont="1" applyFill="1" applyBorder="1" applyAlignment="1">
      <alignment horizontal="left" wrapText="1"/>
    </xf>
    <xf numFmtId="4" fontId="38" fillId="0" borderId="1" xfId="0" applyNumberFormat="1" applyFont="1" applyFill="1" applyBorder="1" applyAlignment="1">
      <alignment horizontal="right"/>
    </xf>
    <xf numFmtId="0" fontId="28" fillId="0" borderId="1" xfId="59" applyNumberFormat="1" applyFont="1" applyFill="1" applyBorder="1" applyAlignment="1" applyProtection="1">
      <alignment horizontal="center" vertical="center"/>
      <protection hidden="1"/>
    </xf>
    <xf numFmtId="0" fontId="28" fillId="25" borderId="1" xfId="0" applyFont="1" applyFill="1" applyBorder="1" applyAlignment="1">
      <alignment horizontal="center" vertical="center" wrapText="1"/>
    </xf>
    <xf numFmtId="0" fontId="28" fillId="25" borderId="1" xfId="61" quotePrefix="1" applyFont="1" applyFill="1" applyBorder="1" applyAlignment="1" applyProtection="1">
      <alignment horizontal="left" vertical="center"/>
      <protection hidden="1"/>
    </xf>
    <xf numFmtId="0" fontId="28" fillId="25" borderId="1" xfId="61" applyFont="1" applyFill="1" applyBorder="1" applyAlignment="1" applyProtection="1">
      <alignment horizontal="center" vertical="center"/>
      <protection hidden="1"/>
    </xf>
    <xf numFmtId="173" fontId="28" fillId="25" borderId="1" xfId="61" applyNumberFormat="1" applyFont="1" applyFill="1" applyBorder="1" applyAlignment="1" applyProtection="1">
      <alignment horizontal="center" vertical="center"/>
      <protection hidden="1"/>
    </xf>
    <xf numFmtId="174" fontId="28" fillId="25" borderId="1" xfId="61" applyNumberFormat="1" applyFont="1" applyFill="1" applyBorder="1" applyAlignment="1" applyProtection="1">
      <alignment horizontal="center" vertical="center"/>
      <protection hidden="1"/>
    </xf>
    <xf numFmtId="170" fontId="28" fillId="25" borderId="1" xfId="61" applyNumberFormat="1" applyFont="1" applyFill="1" applyBorder="1" applyAlignment="1" applyProtection="1">
      <alignment horizontal="center" vertical="center"/>
      <protection hidden="1"/>
    </xf>
    <xf numFmtId="0" fontId="38" fillId="0" borderId="0" xfId="0" applyFont="1" applyFill="1" applyAlignment="1">
      <alignment horizontal="left"/>
    </xf>
    <xf numFmtId="0" fontId="28" fillId="30" borderId="1" xfId="61" applyFont="1" applyFill="1" applyBorder="1" applyAlignment="1" applyProtection="1">
      <alignment horizontal="left" vertical="center" wrapText="1"/>
      <protection hidden="1"/>
    </xf>
    <xf numFmtId="0" fontId="28" fillId="30" borderId="1" xfId="61" applyFont="1" applyFill="1" applyBorder="1" applyAlignment="1" applyProtection="1">
      <alignment horizontal="center" vertical="center"/>
      <protection hidden="1"/>
    </xf>
    <xf numFmtId="168" fontId="28" fillId="30" borderId="1" xfId="61" applyNumberFormat="1" applyFont="1" applyFill="1" applyBorder="1" applyAlignment="1" applyProtection="1">
      <alignment horizontal="center" vertical="center"/>
      <protection hidden="1"/>
    </xf>
    <xf numFmtId="166" fontId="28" fillId="30" borderId="1" xfId="61" applyNumberFormat="1" applyFont="1" applyFill="1" applyBorder="1" applyAlignment="1" applyProtection="1">
      <alignment horizontal="center" vertical="center"/>
      <protection hidden="1"/>
    </xf>
    <xf numFmtId="0" fontId="41" fillId="0" borderId="13" xfId="0" applyFont="1" applyBorder="1" applyAlignment="1">
      <alignment horizontal="left"/>
    </xf>
    <xf numFmtId="0" fontId="41" fillId="0" borderId="13" xfId="0" applyFont="1" applyBorder="1" applyAlignment="1">
      <alignment horizontal="left" wrapText="1"/>
    </xf>
    <xf numFmtId="2" fontId="41" fillId="0" borderId="13" xfId="0" applyNumberFormat="1" applyFont="1" applyBorder="1" applyAlignment="1">
      <alignment horizontal="center"/>
    </xf>
    <xf numFmtId="0" fontId="38" fillId="0" borderId="11" xfId="0" applyFont="1" applyFill="1" applyBorder="1" applyAlignment="1">
      <alignment horizontal="left" wrapText="1"/>
    </xf>
    <xf numFmtId="0" fontId="24" fillId="29" borderId="1" xfId="0" applyFont="1" applyFill="1" applyBorder="1" applyAlignment="1">
      <alignment horizontal="left" wrapText="1"/>
    </xf>
    <xf numFmtId="0" fontId="38" fillId="29" borderId="1" xfId="0" applyFont="1" applyFill="1" applyBorder="1" applyAlignment="1">
      <alignment horizontal="left" wrapText="1"/>
    </xf>
    <xf numFmtId="4" fontId="38" fillId="29" borderId="1" xfId="0" applyNumberFormat="1" applyFont="1" applyFill="1" applyBorder="1" applyAlignment="1">
      <alignment horizontal="right"/>
    </xf>
    <xf numFmtId="4" fontId="24" fillId="29" borderId="1" xfId="0" applyNumberFormat="1" applyFont="1" applyFill="1" applyBorder="1" applyAlignment="1">
      <alignment horizontal="right"/>
    </xf>
    <xf numFmtId="0" fontId="43" fillId="29" borderId="0" xfId="0" applyFont="1" applyFill="1" applyAlignment="1">
      <alignment vertical="center" wrapText="1"/>
    </xf>
    <xf numFmtId="0" fontId="4" fillId="0" borderId="0" xfId="0" applyFont="1" applyFill="1"/>
    <xf numFmtId="4" fontId="24" fillId="29" borderId="11" xfId="0" applyNumberFormat="1" applyFont="1" applyFill="1" applyBorder="1" applyAlignment="1">
      <alignment horizontal="right"/>
    </xf>
    <xf numFmtId="2" fontId="41" fillId="0" borderId="1" xfId="0" applyNumberFormat="1" applyFont="1" applyBorder="1" applyAlignment="1">
      <alignment horizontal="center"/>
    </xf>
    <xf numFmtId="0" fontId="38" fillId="29" borderId="1" xfId="0" applyFont="1" applyFill="1" applyBorder="1" applyAlignment="1">
      <alignment horizontal="left"/>
    </xf>
    <xf numFmtId="2" fontId="4" fillId="29" borderId="1" xfId="0" applyNumberFormat="1" applyFont="1" applyFill="1" applyBorder="1" applyAlignment="1" applyProtection="1">
      <alignment horizontal="right" wrapText="1"/>
      <protection locked="0"/>
    </xf>
    <xf numFmtId="0" fontId="47" fillId="31" borderId="1" xfId="63" applyFont="1" applyFill="1" applyBorder="1" applyAlignment="1">
      <alignment horizontal="center" vertical="center" wrapText="1"/>
    </xf>
    <xf numFmtId="0" fontId="47" fillId="31" borderId="1" xfId="63" applyFont="1" applyFill="1" applyBorder="1" applyAlignment="1">
      <alignment horizontal="left" vertical="center" wrapText="1"/>
    </xf>
    <xf numFmtId="4" fontId="47" fillId="31" borderId="1" xfId="63" applyNumberFormat="1" applyFont="1" applyFill="1" applyBorder="1" applyAlignment="1">
      <alignment horizontal="center" vertical="center" wrapText="1"/>
    </xf>
    <xf numFmtId="0" fontId="47" fillId="31" borderId="1" xfId="63" applyNumberFormat="1" applyFont="1" applyFill="1" applyBorder="1" applyAlignment="1">
      <alignment horizontal="center" vertical="center" wrapText="1"/>
    </xf>
    <xf numFmtId="0" fontId="24" fillId="2" borderId="13" xfId="0" applyFont="1" applyFill="1" applyBorder="1" applyAlignment="1">
      <alignment horizontal="center" vertical="center" wrapText="1"/>
    </xf>
    <xf numFmtId="0" fontId="4" fillId="0" borderId="0" xfId="1" applyFont="1" applyAlignment="1">
      <alignment horizontal="center" vertical="center"/>
    </xf>
    <xf numFmtId="0" fontId="38" fillId="29" borderId="1" xfId="0" applyFont="1" applyFill="1" applyBorder="1" applyAlignment="1">
      <alignment horizontal="center" vertical="center"/>
    </xf>
    <xf numFmtId="0" fontId="38" fillId="0" borderId="1" xfId="0" applyFont="1" applyFill="1" applyBorder="1" applyAlignment="1">
      <alignment horizontal="center" vertical="center"/>
    </xf>
    <xf numFmtId="4" fontId="38" fillId="0" borderId="1" xfId="0" applyNumberFormat="1" applyFont="1" applyFill="1" applyBorder="1" applyAlignment="1">
      <alignment horizontal="center" vertical="center"/>
    </xf>
    <xf numFmtId="0" fontId="38" fillId="0" borderId="45" xfId="0" applyFont="1" applyFill="1" applyBorder="1" applyAlignment="1">
      <alignment horizontal="center" vertical="center"/>
    </xf>
    <xf numFmtId="0" fontId="38" fillId="0" borderId="18" xfId="0" applyFont="1" applyFill="1" applyBorder="1" applyAlignment="1">
      <alignment vertical="center" wrapText="1"/>
    </xf>
    <xf numFmtId="0" fontId="38" fillId="0" borderId="45" xfId="0" applyFont="1" applyFill="1" applyBorder="1" applyAlignment="1">
      <alignment horizontal="left" wrapText="1"/>
    </xf>
    <xf numFmtId="0" fontId="48" fillId="0" borderId="0" xfId="64"/>
    <xf numFmtId="0" fontId="41" fillId="0" borderId="1" xfId="0" applyFont="1" applyBorder="1" applyAlignment="1">
      <alignment horizontal="left"/>
    </xf>
    <xf numFmtId="4" fontId="28" fillId="25" borderId="53" xfId="59" applyNumberFormat="1" applyFont="1" applyFill="1" applyBorder="1" applyAlignment="1" applyProtection="1">
      <alignment horizontal="center" vertical="center"/>
      <protection hidden="1"/>
    </xf>
    <xf numFmtId="4" fontId="28" fillId="25" borderId="54" xfId="59" applyNumberFormat="1" applyFont="1" applyFill="1" applyBorder="1" applyAlignment="1" applyProtection="1">
      <alignment horizontal="center" vertical="center"/>
      <protection hidden="1"/>
    </xf>
    <xf numFmtId="0" fontId="28" fillId="0" borderId="52" xfId="59" applyNumberFormat="1" applyFont="1" applyFill="1" applyBorder="1" applyAlignment="1" applyProtection="1">
      <alignment horizontal="center" vertical="center"/>
      <protection hidden="1"/>
    </xf>
    <xf numFmtId="174" fontId="28" fillId="25" borderId="53" xfId="59" applyNumberFormat="1" applyFont="1" applyFill="1" applyBorder="1" applyAlignment="1" applyProtection="1">
      <alignment horizontal="center" vertical="center"/>
      <protection hidden="1"/>
    </xf>
    <xf numFmtId="175" fontId="35" fillId="0" borderId="61" xfId="61" applyNumberFormat="1" applyFont="1" applyFill="1" applyBorder="1" applyAlignment="1" applyProtection="1">
      <alignment horizontal="center" vertical="center" shrinkToFit="1"/>
      <protection hidden="1"/>
    </xf>
    <xf numFmtId="175" fontId="35" fillId="0" borderId="62" xfId="61" applyNumberFormat="1" applyFont="1" applyFill="1" applyBorder="1" applyAlignment="1" applyProtection="1">
      <alignment horizontal="center" vertical="center" shrinkToFit="1"/>
      <protection hidden="1"/>
    </xf>
    <xf numFmtId="0" fontId="41" fillId="0" borderId="57" xfId="0" applyFont="1" applyBorder="1" applyAlignment="1">
      <alignment horizontal="left" wrapText="1"/>
    </xf>
    <xf numFmtId="0" fontId="41" fillId="0" borderId="57" xfId="0" applyFont="1" applyBorder="1" applyAlignment="1">
      <alignment horizontal="left"/>
    </xf>
    <xf numFmtId="2" fontId="41" fillId="0" borderId="57" xfId="0" applyNumberFormat="1" applyFont="1" applyBorder="1" applyAlignment="1">
      <alignment horizontal="center"/>
    </xf>
    <xf numFmtId="0" fontId="41" fillId="0" borderId="0" xfId="0" applyFont="1" applyBorder="1" applyAlignment="1">
      <alignment horizontal="left" wrapText="1"/>
    </xf>
    <xf numFmtId="0" fontId="47" fillId="31" borderId="13" xfId="63" applyFont="1" applyFill="1" applyBorder="1" applyAlignment="1">
      <alignment horizontal="left" vertical="center" wrapText="1"/>
    </xf>
    <xf numFmtId="0" fontId="41" fillId="0" borderId="1" xfId="0" applyFont="1" applyBorder="1" applyAlignment="1">
      <alignment horizontal="left" wrapText="1"/>
    </xf>
    <xf numFmtId="0" fontId="0" fillId="0" borderId="0" xfId="0" applyAlignment="1"/>
    <xf numFmtId="0" fontId="38" fillId="0" borderId="1" xfId="0" applyFont="1" applyFill="1" applyBorder="1" applyAlignment="1">
      <alignment horizontal="left"/>
    </xf>
    <xf numFmtId="0" fontId="4" fillId="0" borderId="0" xfId="1" applyFont="1" applyAlignment="1">
      <alignment horizontal="center"/>
    </xf>
    <xf numFmtId="165" fontId="38" fillId="0" borderId="0" xfId="0" applyNumberFormat="1" applyFont="1" applyAlignment="1">
      <alignment horizontal="center"/>
    </xf>
    <xf numFmtId="4" fontId="38" fillId="29" borderId="1" xfId="0" applyNumberFormat="1" applyFont="1" applyFill="1" applyBorder="1" applyAlignment="1">
      <alignment horizontal="center"/>
    </xf>
    <xf numFmtId="4" fontId="38" fillId="0" borderId="1" xfId="0" applyNumberFormat="1" applyFont="1" applyFill="1" applyBorder="1" applyAlignment="1">
      <alignment horizontal="center"/>
    </xf>
    <xf numFmtId="4" fontId="38" fillId="0" borderId="45" xfId="0" applyNumberFormat="1" applyFont="1" applyFill="1" applyBorder="1" applyAlignment="1">
      <alignment horizontal="center"/>
    </xf>
    <xf numFmtId="43" fontId="4" fillId="29" borderId="1" xfId="0" applyNumberFormat="1" applyFont="1" applyFill="1" applyBorder="1" applyAlignment="1" applyProtection="1">
      <alignment horizontal="center" wrapText="1"/>
      <protection locked="0"/>
    </xf>
    <xf numFmtId="165" fontId="24" fillId="0" borderId="0" xfId="0" applyNumberFormat="1" applyFont="1" applyAlignment="1">
      <alignment horizontal="center"/>
    </xf>
    <xf numFmtId="176" fontId="4" fillId="29" borderId="1" xfId="0" applyNumberFormat="1" applyFont="1" applyFill="1" applyBorder="1" applyAlignment="1">
      <alignment horizontal="center"/>
    </xf>
    <xf numFmtId="0" fontId="4" fillId="0" borderId="0" xfId="1" applyFont="1" applyAlignment="1">
      <alignment horizontal="right"/>
    </xf>
    <xf numFmtId="0" fontId="24" fillId="2" borderId="13" xfId="0" applyFont="1" applyFill="1" applyBorder="1" applyAlignment="1">
      <alignment horizontal="right" vertical="center" wrapText="1"/>
    </xf>
    <xf numFmtId="0" fontId="40" fillId="0" borderId="11" xfId="0" applyFont="1" applyFill="1" applyBorder="1" applyAlignment="1">
      <alignment vertical="center" wrapText="1"/>
    </xf>
    <xf numFmtId="0" fontId="45" fillId="0" borderId="1" xfId="0" applyFont="1" applyFill="1" applyBorder="1" applyAlignment="1">
      <alignment horizontal="center" vertical="center"/>
    </xf>
    <xf numFmtId="0" fontId="40" fillId="0" borderId="0" xfId="0" applyFont="1" applyFill="1" applyAlignment="1">
      <alignment vertical="center" wrapText="1"/>
    </xf>
    <xf numFmtId="0" fontId="38" fillId="0" borderId="45" xfId="0" applyFont="1" applyFill="1" applyBorder="1" applyAlignment="1">
      <alignment horizontal="left"/>
    </xf>
    <xf numFmtId="0" fontId="0" fillId="0" borderId="45" xfId="0" applyBorder="1"/>
    <xf numFmtId="0" fontId="4" fillId="0" borderId="0" xfId="0" applyFont="1" applyBorder="1" applyAlignment="1">
      <alignment horizontal="left"/>
    </xf>
    <xf numFmtId="0" fontId="4" fillId="0" borderId="0" xfId="0" applyFont="1" applyBorder="1" applyAlignment="1">
      <alignment horizontal="left" wrapText="1"/>
    </xf>
    <xf numFmtId="0" fontId="4" fillId="0" borderId="0" xfId="0" applyFont="1" applyBorder="1" applyAlignment="1">
      <alignment horizontal="center" vertical="center"/>
    </xf>
    <xf numFmtId="164" fontId="4" fillId="0" borderId="0" xfId="0" applyNumberFormat="1" applyFont="1" applyBorder="1" applyAlignment="1">
      <alignment horizontal="right"/>
    </xf>
    <xf numFmtId="165" fontId="4" fillId="0" borderId="0" xfId="0" applyNumberFormat="1" applyFont="1" applyBorder="1" applyAlignment="1">
      <alignment horizontal="center"/>
    </xf>
    <xf numFmtId="165" fontId="4" fillId="0" borderId="0" xfId="0" applyNumberFormat="1" applyFont="1" applyBorder="1" applyAlignment="1">
      <alignment horizontal="right"/>
    </xf>
    <xf numFmtId="0" fontId="38" fillId="0" borderId="1" xfId="0" applyFont="1" applyFill="1" applyBorder="1" applyAlignment="1">
      <alignment horizontal="center" wrapText="1"/>
    </xf>
    <xf numFmtId="0" fontId="38" fillId="0" borderId="1" xfId="0" applyFont="1" applyFill="1" applyBorder="1" applyAlignment="1">
      <alignment horizontal="left" vertical="center" wrapText="1"/>
    </xf>
    <xf numFmtId="49" fontId="27" fillId="0" borderId="0" xfId="0" applyNumberFormat="1" applyFont="1" applyAlignment="1" applyProtection="1">
      <alignment horizontal="center" vertical="top"/>
      <protection locked="0"/>
    </xf>
    <xf numFmtId="49" fontId="41" fillId="0" borderId="46" xfId="0" applyNumberFormat="1" applyFont="1" applyBorder="1" applyAlignment="1">
      <alignment horizontal="center"/>
    </xf>
    <xf numFmtId="49" fontId="41" fillId="0" borderId="52" xfId="0" applyNumberFormat="1" applyFont="1" applyBorder="1" applyAlignment="1">
      <alignment horizontal="center"/>
    </xf>
    <xf numFmtId="49" fontId="41" fillId="0" borderId="55" xfId="0" applyNumberFormat="1" applyFont="1" applyBorder="1" applyAlignment="1">
      <alignment horizontal="center"/>
    </xf>
    <xf numFmtId="49" fontId="41" fillId="0" borderId="65" xfId="0" applyNumberFormat="1" applyFont="1" applyBorder="1" applyAlignment="1">
      <alignment horizontal="center"/>
    </xf>
    <xf numFmtId="49" fontId="41" fillId="0" borderId="1" xfId="0" applyNumberFormat="1" applyFont="1" applyBorder="1" applyAlignment="1">
      <alignment horizontal="center"/>
    </xf>
    <xf numFmtId="2" fontId="4" fillId="0" borderId="0" xfId="0" applyNumberFormat="1" applyFont="1"/>
    <xf numFmtId="0" fontId="49" fillId="2" borderId="1" xfId="0" applyFont="1" applyFill="1" applyBorder="1" applyAlignment="1">
      <alignment vertical="center" wrapText="1"/>
    </xf>
    <xf numFmtId="2" fontId="41" fillId="0" borderId="12" xfId="0" applyNumberFormat="1" applyFont="1" applyBorder="1" applyAlignment="1">
      <alignment horizontal="center"/>
    </xf>
    <xf numFmtId="0" fontId="0" fillId="0" borderId="1" xfId="0" applyFill="1" applyBorder="1" applyAlignment="1">
      <alignment horizontal="center" vertical="center"/>
    </xf>
    <xf numFmtId="43" fontId="42" fillId="0" borderId="1" xfId="0" applyNumberFormat="1" applyFont="1" applyBorder="1"/>
    <xf numFmtId="0" fontId="44" fillId="0" borderId="0" xfId="0" applyFont="1" applyFill="1" applyAlignment="1">
      <alignment horizontal="left" vertical="center"/>
    </xf>
    <xf numFmtId="0" fontId="38" fillId="0" borderId="1" xfId="0" applyFont="1" applyFill="1" applyBorder="1" applyAlignment="1" applyProtection="1">
      <alignment vertical="top" wrapText="1"/>
      <protection locked="0"/>
    </xf>
    <xf numFmtId="9" fontId="4" fillId="0" borderId="0" xfId="45" applyFont="1"/>
    <xf numFmtId="0" fontId="23" fillId="0" borderId="0" xfId="57" applyFont="1" applyBorder="1"/>
    <xf numFmtId="0" fontId="4" fillId="0" borderId="0" xfId="57" applyBorder="1"/>
    <xf numFmtId="0" fontId="4" fillId="0" borderId="0" xfId="57" applyFont="1" applyFill="1"/>
    <xf numFmtId="0" fontId="34" fillId="26" borderId="21" xfId="57" applyFont="1" applyFill="1" applyBorder="1" applyAlignment="1">
      <alignment horizontal="center" vertical="center"/>
    </xf>
    <xf numFmtId="0" fontId="34" fillId="26" borderId="22" xfId="57" applyFont="1" applyFill="1" applyBorder="1" applyAlignment="1">
      <alignment horizontal="center" vertical="center"/>
    </xf>
    <xf numFmtId="0" fontId="35" fillId="26" borderId="22" xfId="57" applyFont="1" applyFill="1" applyBorder="1" applyAlignment="1">
      <alignment horizontal="center" vertical="center"/>
    </xf>
    <xf numFmtId="0" fontId="34" fillId="26" borderId="23" xfId="57" applyFont="1" applyFill="1" applyBorder="1" applyAlignment="1">
      <alignment horizontal="center" vertical="center"/>
    </xf>
    <xf numFmtId="169" fontId="36" fillId="0" borderId="24" xfId="57" applyNumberFormat="1" applyFont="1" applyFill="1" applyBorder="1" applyAlignment="1">
      <alignment horizontal="left" vertical="center" indent="1"/>
    </xf>
    <xf numFmtId="0" fontId="36" fillId="0" borderId="25" xfId="57" applyFont="1" applyFill="1" applyBorder="1" applyAlignment="1">
      <alignment vertical="center"/>
    </xf>
    <xf numFmtId="39" fontId="36" fillId="0" borderId="26" xfId="65" applyNumberFormat="1" applyFont="1" applyFill="1" applyBorder="1" applyAlignment="1" applyProtection="1">
      <alignment vertical="center"/>
    </xf>
    <xf numFmtId="39" fontId="36" fillId="0" borderId="27" xfId="65" applyNumberFormat="1" applyFont="1" applyFill="1" applyBorder="1" applyAlignment="1" applyProtection="1">
      <alignment horizontal="center" vertical="center"/>
    </xf>
    <xf numFmtId="0" fontId="25" fillId="0" borderId="53" xfId="0" applyFont="1" applyBorder="1" applyAlignment="1">
      <alignment horizontal="right" vertical="center"/>
    </xf>
    <xf numFmtId="169" fontId="36" fillId="0" borderId="28" xfId="57" applyNumberFormat="1" applyFont="1" applyFill="1" applyBorder="1" applyAlignment="1">
      <alignment horizontal="left" vertical="center" indent="1"/>
    </xf>
    <xf numFmtId="0" fontId="36" fillId="0" borderId="29" xfId="57" applyFont="1" applyFill="1" applyBorder="1" applyAlignment="1">
      <alignment vertical="center"/>
    </xf>
    <xf numFmtId="39" fontId="36" fillId="0" borderId="27" xfId="65" applyNumberFormat="1" applyFont="1" applyFill="1" applyBorder="1" applyAlignment="1" applyProtection="1">
      <alignment vertical="center"/>
    </xf>
    <xf numFmtId="0" fontId="36" fillId="0" borderId="31" xfId="57" applyFont="1" applyFill="1" applyBorder="1" applyAlignment="1">
      <alignment vertical="center"/>
    </xf>
    <xf numFmtId="169" fontId="32" fillId="0" borderId="28" xfId="57" applyNumberFormat="1" applyFont="1" applyFill="1" applyBorder="1" applyAlignment="1">
      <alignment horizontal="left" vertical="center" indent="1"/>
    </xf>
    <xf numFmtId="0" fontId="32" fillId="0" borderId="29" xfId="57" applyFont="1" applyFill="1" applyBorder="1" applyAlignment="1">
      <alignment horizontal="left" vertical="center" indent="2"/>
    </xf>
    <xf numFmtId="39" fontId="32" fillId="0" borderId="27" xfId="65" applyNumberFormat="1" applyFont="1" applyFill="1" applyBorder="1" applyAlignment="1" applyProtection="1">
      <alignment vertical="center"/>
    </xf>
    <xf numFmtId="39" fontId="36" fillId="0" borderId="30" xfId="65" applyNumberFormat="1" applyFont="1" applyFill="1" applyBorder="1" applyAlignment="1" applyProtection="1">
      <alignment vertical="center"/>
    </xf>
    <xf numFmtId="0" fontId="36" fillId="27" borderId="32" xfId="57" applyFont="1" applyFill="1" applyBorder="1" applyAlignment="1">
      <alignment vertical="center"/>
    </xf>
    <xf numFmtId="0" fontId="36" fillId="27" borderId="33" xfId="57" applyFont="1" applyFill="1" applyBorder="1" applyAlignment="1">
      <alignment vertical="center"/>
    </xf>
    <xf numFmtId="166" fontId="37" fillId="27" borderId="33" xfId="65" applyNumberFormat="1" applyFont="1" applyFill="1" applyBorder="1" applyAlignment="1" applyProtection="1">
      <alignment vertical="center"/>
    </xf>
    <xf numFmtId="166" fontId="37" fillId="27" borderId="34" xfId="65" applyNumberFormat="1" applyFont="1" applyFill="1" applyBorder="1" applyAlignment="1" applyProtection="1">
      <alignment vertical="center"/>
    </xf>
    <xf numFmtId="0" fontId="22" fillId="0" borderId="0" xfId="57" applyFont="1" applyAlignment="1">
      <alignment horizontal="left"/>
    </xf>
    <xf numFmtId="0" fontId="4" fillId="0" borderId="0" xfId="57" applyFont="1" applyAlignment="1">
      <alignment horizontal="left"/>
    </xf>
    <xf numFmtId="0" fontId="4" fillId="0" borderId="0" xfId="57" applyFont="1"/>
    <xf numFmtId="4" fontId="4" fillId="0" borderId="0" xfId="57" applyNumberFormat="1" applyFont="1"/>
    <xf numFmtId="9" fontId="0" fillId="0" borderId="0" xfId="66" applyFont="1" applyFill="1" applyBorder="1" applyAlignment="1" applyProtection="1"/>
    <xf numFmtId="0" fontId="33" fillId="0" borderId="38" xfId="57" applyFont="1" applyBorder="1" applyAlignment="1">
      <alignment horizontal="center" vertical="center"/>
    </xf>
    <xf numFmtId="0" fontId="36" fillId="26" borderId="21" xfId="57" applyFont="1" applyFill="1" applyBorder="1" applyAlignment="1">
      <alignment horizontal="center" vertical="center"/>
    </xf>
    <xf numFmtId="0" fontId="36" fillId="26" borderId="22" xfId="57" applyFont="1" applyFill="1" applyBorder="1" applyAlignment="1">
      <alignment horizontal="center" vertical="center"/>
    </xf>
    <xf numFmtId="0" fontId="36" fillId="0" borderId="38" xfId="57" applyFont="1" applyFill="1" applyBorder="1" applyAlignment="1">
      <alignment horizontal="center" vertical="center"/>
    </xf>
    <xf numFmtId="0" fontId="22" fillId="0" borderId="39" xfId="57" applyFont="1" applyBorder="1" applyAlignment="1">
      <alignment horizontal="center"/>
    </xf>
    <xf numFmtId="0" fontId="22" fillId="0" borderId="40" xfId="57" applyFont="1" applyBorder="1"/>
    <xf numFmtId="2" fontId="22" fillId="0" borderId="40" xfId="57" applyNumberFormat="1" applyFont="1" applyBorder="1" applyAlignment="1">
      <alignment horizontal="right"/>
    </xf>
    <xf numFmtId="0" fontId="25" fillId="0" borderId="53" xfId="0" applyFont="1" applyBorder="1" applyAlignment="1">
      <alignment horizontal="center"/>
    </xf>
    <xf numFmtId="0" fontId="4" fillId="0" borderId="38" xfId="57" applyFont="1" applyFill="1" applyBorder="1"/>
    <xf numFmtId="0" fontId="4" fillId="0" borderId="28" xfId="57" applyBorder="1" applyAlignment="1">
      <alignment horizontal="right"/>
    </xf>
    <xf numFmtId="0" fontId="4" fillId="0" borderId="29" xfId="57" applyBorder="1"/>
    <xf numFmtId="2" fontId="4" fillId="0" borderId="29" xfId="57" applyNumberFormat="1" applyBorder="1"/>
    <xf numFmtId="2" fontId="4" fillId="0" borderId="27" xfId="57" applyNumberFormat="1" applyBorder="1"/>
    <xf numFmtId="0" fontId="22" fillId="0" borderId="28" xfId="57" applyFont="1" applyBorder="1" applyAlignment="1">
      <alignment horizontal="center"/>
    </xf>
    <xf numFmtId="0" fontId="22" fillId="0" borderId="29" xfId="57" applyFont="1" applyBorder="1"/>
    <xf numFmtId="0" fontId="25" fillId="0" borderId="1" xfId="0" applyFont="1" applyBorder="1" applyAlignment="1">
      <alignment horizontal="right"/>
    </xf>
    <xf numFmtId="0" fontId="25" fillId="0" borderId="53" xfId="0" applyFont="1" applyBorder="1" applyAlignment="1">
      <alignment horizontal="right"/>
    </xf>
    <xf numFmtId="0" fontId="4" fillId="0" borderId="29" xfId="57" applyBorder="1" applyAlignment="1">
      <alignment horizontal="left"/>
    </xf>
    <xf numFmtId="0" fontId="0" fillId="0" borderId="1" xfId="0" applyBorder="1" applyAlignment="1">
      <alignment horizontal="right"/>
    </xf>
    <xf numFmtId="0" fontId="0" fillId="0" borderId="53" xfId="0" applyBorder="1" applyAlignment="1">
      <alignment horizontal="right"/>
    </xf>
    <xf numFmtId="2" fontId="4" fillId="0" borderId="29" xfId="57" applyNumberFormat="1" applyFont="1" applyBorder="1"/>
    <xf numFmtId="2" fontId="22" fillId="0" borderId="27" xfId="57" applyNumberFormat="1" applyFont="1" applyBorder="1"/>
    <xf numFmtId="0" fontId="22" fillId="0" borderId="42" xfId="57" applyFont="1" applyBorder="1" applyAlignment="1">
      <alignment horizontal="center"/>
    </xf>
    <xf numFmtId="0" fontId="22" fillId="0" borderId="31" xfId="57" applyFont="1" applyBorder="1"/>
    <xf numFmtId="2" fontId="22" fillId="0" borderId="31" xfId="57" applyNumberFormat="1" applyFont="1" applyBorder="1"/>
    <xf numFmtId="2" fontId="22" fillId="0" borderId="43" xfId="57" applyNumberFormat="1" applyFont="1" applyBorder="1"/>
    <xf numFmtId="0" fontId="4" fillId="0" borderId="0" xfId="57" applyFont="1" applyFill="1" applyBorder="1"/>
    <xf numFmtId="0" fontId="36" fillId="28" borderId="38" xfId="57" applyFont="1" applyFill="1" applyBorder="1" applyAlignment="1">
      <alignment vertical="center"/>
    </xf>
    <xf numFmtId="0" fontId="36" fillId="28" borderId="0" xfId="57" applyFont="1" applyFill="1" applyBorder="1" applyAlignment="1">
      <alignment vertical="center"/>
    </xf>
    <xf numFmtId="0" fontId="22" fillId="0" borderId="0" xfId="57" applyFont="1" applyBorder="1"/>
    <xf numFmtId="171" fontId="4" fillId="0" borderId="0" xfId="57" applyNumberFormat="1" applyFont="1" applyFill="1" applyBorder="1" applyAlignment="1">
      <alignment horizontal="right"/>
    </xf>
    <xf numFmtId="0" fontId="42" fillId="26" borderId="33" xfId="57" applyFont="1" applyFill="1" applyBorder="1" applyAlignment="1">
      <alignment horizontal="center" vertical="center" wrapText="1"/>
    </xf>
    <xf numFmtId="0" fontId="22" fillId="0" borderId="38" xfId="57" applyFont="1" applyFill="1" applyBorder="1" applyAlignment="1">
      <alignment horizontal="center" vertical="center" wrapText="1"/>
    </xf>
    <xf numFmtId="0" fontId="33" fillId="0" borderId="38" xfId="57" applyFont="1" applyFill="1" applyBorder="1" applyAlignment="1">
      <alignment horizontal="center" vertical="center"/>
    </xf>
    <xf numFmtId="0" fontId="33" fillId="0" borderId="0" xfId="57" applyFont="1" applyFill="1" applyBorder="1" applyAlignment="1">
      <alignment horizontal="center" vertical="center"/>
    </xf>
    <xf numFmtId="0" fontId="33" fillId="0" borderId="37" xfId="57" applyFont="1" applyFill="1" applyBorder="1" applyAlignment="1">
      <alignment horizontal="center" vertical="center" wrapText="1"/>
    </xf>
    <xf numFmtId="0" fontId="33" fillId="0" borderId="38" xfId="57" applyFont="1" applyFill="1" applyBorder="1" applyAlignment="1">
      <alignment horizontal="center" vertical="center" wrapText="1"/>
    </xf>
    <xf numFmtId="169" fontId="4" fillId="0" borderId="39" xfId="57" applyNumberFormat="1" applyFont="1" applyFill="1" applyBorder="1" applyAlignment="1">
      <alignment horizontal="center" vertical="center"/>
    </xf>
    <xf numFmtId="0" fontId="4" fillId="0" borderId="40" xfId="57" applyFont="1" applyFill="1" applyBorder="1" applyAlignment="1">
      <alignment horizontal="left" vertical="center"/>
    </xf>
    <xf numFmtId="39" fontId="4" fillId="0" borderId="41" xfId="65" applyNumberFormat="1" applyFont="1" applyFill="1" applyBorder="1" applyAlignment="1" applyProtection="1">
      <alignment vertical="center"/>
    </xf>
    <xf numFmtId="39" fontId="4" fillId="0" borderId="41" xfId="65" applyNumberFormat="1" applyFont="1" applyFill="1" applyBorder="1" applyAlignment="1" applyProtection="1">
      <alignment horizontal="center" vertical="center"/>
    </xf>
    <xf numFmtId="39" fontId="4" fillId="0" borderId="38" xfId="65" applyNumberFormat="1" applyFont="1" applyFill="1" applyBorder="1" applyAlignment="1" applyProtection="1">
      <alignment vertical="center"/>
    </xf>
    <xf numFmtId="169" fontId="4" fillId="0" borderId="24" xfId="57" applyNumberFormat="1" applyFont="1" applyFill="1" applyBorder="1" applyAlignment="1">
      <alignment horizontal="center" vertical="center"/>
    </xf>
    <xf numFmtId="0" fontId="4" fillId="0" borderId="29" xfId="57" applyFont="1" applyFill="1" applyBorder="1" applyAlignment="1">
      <alignment horizontal="left" vertical="center"/>
    </xf>
    <xf numFmtId="39" fontId="4" fillId="0" borderId="27" xfId="65" applyNumberFormat="1" applyFont="1" applyFill="1" applyBorder="1" applyAlignment="1" applyProtection="1">
      <alignment vertical="center"/>
    </xf>
    <xf numFmtId="39" fontId="4" fillId="0" borderId="27" xfId="65" applyNumberFormat="1" applyFont="1" applyFill="1" applyBorder="1" applyAlignment="1" applyProtection="1">
      <alignment horizontal="center" vertical="center"/>
    </xf>
    <xf numFmtId="0" fontId="4" fillId="0" borderId="29" xfId="57" applyFont="1" applyFill="1" applyBorder="1" applyAlignment="1">
      <alignment horizontal="left" vertical="center" wrapText="1"/>
    </xf>
    <xf numFmtId="169" fontId="4" fillId="0" borderId="76" xfId="57" applyNumberFormat="1" applyFont="1" applyFill="1" applyBorder="1" applyAlignment="1">
      <alignment horizontal="center" vertical="center"/>
    </xf>
    <xf numFmtId="0" fontId="4" fillId="0" borderId="31" xfId="57" applyFont="1" applyFill="1" applyBorder="1" applyAlignment="1">
      <alignment horizontal="left" vertical="center"/>
    </xf>
    <xf numFmtId="39" fontId="4" fillId="0" borderId="43" xfId="65" applyNumberFormat="1" applyFont="1" applyFill="1" applyBorder="1" applyAlignment="1" applyProtection="1">
      <alignment vertical="center"/>
    </xf>
    <xf numFmtId="39" fontId="4" fillId="0" borderId="43" xfId="65" applyNumberFormat="1" applyFont="1" applyFill="1" applyBorder="1" applyAlignment="1" applyProtection="1">
      <alignment horizontal="center" vertical="center"/>
    </xf>
    <xf numFmtId="169" fontId="22" fillId="0" borderId="77" xfId="57" applyNumberFormat="1" applyFont="1" applyFill="1" applyBorder="1" applyAlignment="1">
      <alignment horizontal="center" vertical="center"/>
    </xf>
    <xf numFmtId="0" fontId="4" fillId="0" borderId="78" xfId="57" applyFont="1" applyFill="1" applyBorder="1" applyAlignment="1">
      <alignment horizontal="left" vertical="center" wrapText="1"/>
    </xf>
    <xf numFmtId="39" fontId="22" fillId="0" borderId="79" xfId="65" applyNumberFormat="1" applyFont="1" applyFill="1" applyBorder="1" applyAlignment="1" applyProtection="1">
      <alignment vertical="center"/>
    </xf>
    <xf numFmtId="39" fontId="22" fillId="0" borderId="79" xfId="65" applyNumberFormat="1" applyFont="1" applyFill="1" applyBorder="1" applyAlignment="1" applyProtection="1">
      <alignment horizontal="center" vertical="center"/>
    </xf>
    <xf numFmtId="39" fontId="22" fillId="0" borderId="38" xfId="65" applyNumberFormat="1" applyFont="1" applyFill="1" applyBorder="1" applyAlignment="1" applyProtection="1">
      <alignment vertical="center"/>
    </xf>
    <xf numFmtId="169" fontId="22" fillId="0" borderId="32" xfId="57" applyNumberFormat="1" applyFont="1" applyFill="1" applyBorder="1" applyAlignment="1">
      <alignment horizontal="left" vertical="center" indent="1"/>
    </xf>
    <xf numFmtId="0" fontId="22" fillId="0" borderId="33" xfId="57" applyFont="1" applyFill="1" applyBorder="1" applyAlignment="1">
      <alignment horizontal="center" vertical="center"/>
    </xf>
    <xf numFmtId="39" fontId="22" fillId="0" borderId="33" xfId="65" applyNumberFormat="1" applyFont="1" applyFill="1" applyBorder="1" applyAlignment="1" applyProtection="1">
      <alignment vertical="center"/>
    </xf>
    <xf numFmtId="39" fontId="22" fillId="0" borderId="34" xfId="65" applyNumberFormat="1" applyFont="1" applyFill="1" applyBorder="1" applyAlignment="1" applyProtection="1">
      <alignment horizontal="center" vertical="center"/>
    </xf>
    <xf numFmtId="169" fontId="4" fillId="0" borderId="28" xfId="57" applyNumberFormat="1" applyFont="1" applyFill="1" applyBorder="1" applyAlignment="1">
      <alignment horizontal="center" vertical="center"/>
    </xf>
    <xf numFmtId="169" fontId="22" fillId="0" borderId="38" xfId="57" applyNumberFormat="1" applyFont="1" applyFill="1" applyBorder="1" applyAlignment="1">
      <alignment horizontal="left" vertical="center" indent="1"/>
    </xf>
    <xf numFmtId="169" fontId="22" fillId="0" borderId="33" xfId="57" applyNumberFormat="1" applyFont="1" applyFill="1" applyBorder="1" applyAlignment="1">
      <alignment horizontal="center" vertical="center"/>
    </xf>
    <xf numFmtId="39" fontId="33" fillId="0" borderId="38" xfId="65" applyNumberFormat="1" applyFont="1" applyFill="1" applyBorder="1" applyAlignment="1" applyProtection="1">
      <alignment vertical="center"/>
    </xf>
    <xf numFmtId="0" fontId="4" fillId="0" borderId="40" xfId="57" applyFont="1" applyFill="1" applyBorder="1"/>
    <xf numFmtId="39" fontId="4" fillId="0" borderId="40" xfId="65" applyNumberFormat="1" applyFont="1" applyFill="1" applyBorder="1" applyAlignment="1" applyProtection="1">
      <alignment vertical="center"/>
    </xf>
    <xf numFmtId="39" fontId="4" fillId="0" borderId="80" xfId="65" applyNumberFormat="1" applyFont="1" applyFill="1" applyBorder="1" applyAlignment="1" applyProtection="1">
      <alignment horizontal="center" vertical="center"/>
    </xf>
    <xf numFmtId="39" fontId="4" fillId="0" borderId="29" xfId="65" applyNumberFormat="1" applyFont="1" applyFill="1" applyBorder="1" applyAlignment="1" applyProtection="1">
      <alignment vertical="center"/>
    </xf>
    <xf numFmtId="39" fontId="4" fillId="0" borderId="30" xfId="65" applyNumberFormat="1" applyFont="1" applyFill="1" applyBorder="1" applyAlignment="1" applyProtection="1">
      <alignment horizontal="center" vertical="center"/>
    </xf>
    <xf numFmtId="169" fontId="4" fillId="0" borderId="81" xfId="57" applyNumberFormat="1" applyFont="1" applyFill="1" applyBorder="1" applyAlignment="1">
      <alignment horizontal="center" vertical="center"/>
    </xf>
    <xf numFmtId="0" fontId="4" fillId="0" borderId="40" xfId="57" applyFont="1" applyFill="1" applyBorder="1" applyAlignment="1">
      <alignment horizontal="left" vertical="center" wrapText="1"/>
    </xf>
    <xf numFmtId="0" fontId="4" fillId="0" borderId="82" xfId="57" applyFont="1" applyFill="1" applyBorder="1" applyAlignment="1">
      <alignment horizontal="left" vertical="center" wrapText="1"/>
    </xf>
    <xf numFmtId="39" fontId="4" fillId="0" borderId="83" xfId="65" applyNumberFormat="1" applyFont="1" applyFill="1" applyBorder="1" applyAlignment="1" applyProtection="1">
      <alignment vertical="center"/>
    </xf>
    <xf numFmtId="39" fontId="4" fillId="0" borderId="84" xfId="65" applyNumberFormat="1" applyFont="1" applyFill="1" applyBorder="1" applyAlignment="1" applyProtection="1">
      <alignment horizontal="center" vertical="center"/>
    </xf>
    <xf numFmtId="169" fontId="22" fillId="0" borderId="32" xfId="57" applyNumberFormat="1" applyFont="1" applyFill="1" applyBorder="1" applyAlignment="1">
      <alignment horizontal="center" vertical="center"/>
    </xf>
    <xf numFmtId="39" fontId="22" fillId="0" borderId="34" xfId="65" applyNumberFormat="1" applyFont="1" applyFill="1" applyBorder="1" applyAlignment="1" applyProtection="1">
      <alignment vertical="center"/>
    </xf>
    <xf numFmtId="169" fontId="22" fillId="0" borderId="76" xfId="57" applyNumberFormat="1" applyFont="1" applyFill="1" applyBorder="1" applyAlignment="1">
      <alignment horizontal="center" vertical="center"/>
    </xf>
    <xf numFmtId="0" fontId="4" fillId="0" borderId="85" xfId="57" applyFont="1" applyFill="1" applyBorder="1" applyAlignment="1">
      <alignment horizontal="left" vertical="center" wrapText="1"/>
    </xf>
    <xf numFmtId="39" fontId="22" fillId="0" borderId="86" xfId="65" applyNumberFormat="1" applyFont="1" applyFill="1" applyBorder="1" applyAlignment="1" applyProtection="1">
      <alignment vertical="center"/>
    </xf>
    <xf numFmtId="169" fontId="33" fillId="0" borderId="28" xfId="57" applyNumberFormat="1" applyFont="1" applyFill="1" applyBorder="1" applyAlignment="1">
      <alignment horizontal="left" vertical="center" indent="1"/>
    </xf>
    <xf numFmtId="0" fontId="33" fillId="0" borderId="29" xfId="57" applyFont="1" applyFill="1" applyBorder="1" applyAlignment="1">
      <alignment horizontal="center" vertical="center"/>
    </xf>
    <xf numFmtId="39" fontId="33" fillId="0" borderId="43" xfId="65" applyNumberFormat="1" applyFont="1" applyFill="1" applyBorder="1" applyAlignment="1" applyProtection="1">
      <alignment vertical="center"/>
    </xf>
    <xf numFmtId="39" fontId="33" fillId="0" borderId="27" xfId="65" applyNumberFormat="1" applyFont="1" applyFill="1" applyBorder="1" applyAlignment="1" applyProtection="1">
      <alignment horizontal="center" vertical="center"/>
    </xf>
    <xf numFmtId="166" fontId="22" fillId="26" borderId="14" xfId="65" applyNumberFormat="1" applyFont="1" applyFill="1" applyBorder="1" applyAlignment="1" applyProtection="1">
      <alignment vertical="center"/>
    </xf>
    <xf numFmtId="166" fontId="22" fillId="26" borderId="33" xfId="65" applyNumberFormat="1" applyFont="1" applyFill="1" applyBorder="1" applyAlignment="1" applyProtection="1">
      <alignment vertical="center"/>
    </xf>
    <xf numFmtId="166" fontId="33" fillId="0" borderId="38" xfId="65" applyNumberFormat="1" applyFont="1" applyFill="1" applyBorder="1" applyAlignment="1" applyProtection="1">
      <alignment vertical="center"/>
    </xf>
    <xf numFmtId="10" fontId="24" fillId="0" borderId="0" xfId="45" applyNumberFormat="1" applyFont="1" applyBorder="1" applyAlignment="1">
      <alignment horizontal="right"/>
    </xf>
    <xf numFmtId="10" fontId="24" fillId="0" borderId="0" xfId="45" applyNumberFormat="1" applyFont="1" applyBorder="1"/>
    <xf numFmtId="0" fontId="25" fillId="0" borderId="45" xfId="0" applyFont="1" applyBorder="1"/>
    <xf numFmtId="177" fontId="36" fillId="27" borderId="35" xfId="45" applyNumberFormat="1" applyFont="1" applyFill="1" applyBorder="1" applyAlignment="1">
      <alignment vertical="center"/>
    </xf>
    <xf numFmtId="10" fontId="36" fillId="26" borderId="32" xfId="45" applyNumberFormat="1" applyFont="1" applyFill="1" applyBorder="1" applyAlignment="1">
      <alignment vertical="center"/>
    </xf>
    <xf numFmtId="0" fontId="28" fillId="25" borderId="44" xfId="61" applyFont="1" applyFill="1" applyBorder="1" applyAlignment="1" applyProtection="1">
      <alignment horizontal="center" vertical="center"/>
      <protection hidden="1"/>
    </xf>
    <xf numFmtId="0" fontId="41" fillId="0" borderId="44" xfId="0" applyFont="1" applyBorder="1" applyAlignment="1">
      <alignment horizontal="center"/>
    </xf>
    <xf numFmtId="43" fontId="41" fillId="0" borderId="44" xfId="0" applyNumberFormat="1" applyFont="1" applyBorder="1" applyAlignment="1" applyProtection="1">
      <alignment horizontal="center" vertical="top" wrapText="1"/>
      <protection locked="0"/>
    </xf>
    <xf numFmtId="43" fontId="42" fillId="0" borderId="44" xfId="0" applyNumberFormat="1" applyFont="1" applyBorder="1"/>
    <xf numFmtId="0" fontId="42" fillId="0" borderId="87" xfId="0" applyFont="1" applyBorder="1" applyAlignment="1" applyProtection="1">
      <alignment horizontal="center" vertical="top"/>
      <protection locked="0"/>
    </xf>
    <xf numFmtId="0" fontId="42" fillId="0" borderId="88" xfId="0" applyFont="1" applyBorder="1" applyAlignment="1" applyProtection="1">
      <alignment horizontal="center" vertical="top" wrapText="1"/>
      <protection locked="0"/>
    </xf>
    <xf numFmtId="0" fontId="42" fillId="0" borderId="89" xfId="0" applyFont="1" applyBorder="1" applyAlignment="1" applyProtection="1">
      <alignment horizontal="center" vertical="top" wrapText="1"/>
      <protection locked="0"/>
    </xf>
    <xf numFmtId="0" fontId="40" fillId="0" borderId="1" xfId="0" applyFont="1" applyFill="1" applyBorder="1" applyAlignment="1">
      <alignment vertical="center" wrapText="1"/>
    </xf>
    <xf numFmtId="0" fontId="40" fillId="0" borderId="1" xfId="0" applyFont="1" applyFill="1" applyBorder="1" applyAlignment="1">
      <alignment wrapText="1"/>
    </xf>
    <xf numFmtId="0" fontId="40" fillId="0" borderId="1" xfId="0" applyFont="1" applyFill="1" applyBorder="1" applyAlignment="1">
      <alignment horizontal="left" vertical="center" wrapText="1"/>
    </xf>
    <xf numFmtId="0" fontId="38" fillId="0" borderId="1" xfId="0" applyFont="1" applyFill="1" applyBorder="1" applyAlignment="1">
      <alignment vertical="center" wrapText="1"/>
    </xf>
    <xf numFmtId="0" fontId="41" fillId="0" borderId="0" xfId="0" applyFont="1" applyAlignment="1">
      <alignment horizontal="center"/>
    </xf>
    <xf numFmtId="0" fontId="51" fillId="0" borderId="0" xfId="0" applyFont="1" applyAlignment="1">
      <alignment horizontal="center"/>
    </xf>
    <xf numFmtId="0" fontId="28" fillId="0" borderId="1" xfId="0" applyFont="1" applyBorder="1"/>
    <xf numFmtId="43" fontId="28" fillId="30" borderId="1" xfId="48" applyFont="1" applyFill="1" applyBorder="1" applyAlignment="1" applyProtection="1">
      <alignment horizontal="center" vertical="center"/>
      <protection hidden="1"/>
    </xf>
    <xf numFmtId="0" fontId="40" fillId="0" borderId="0" xfId="0" applyFont="1" applyFill="1" applyAlignment="1">
      <alignment horizontal="left" wrapText="1"/>
    </xf>
    <xf numFmtId="44" fontId="26" fillId="29" borderId="10" xfId="62" applyFont="1" applyFill="1" applyBorder="1" applyAlignment="1">
      <alignment horizontal="center"/>
    </xf>
    <xf numFmtId="0" fontId="38" fillId="0" borderId="1" xfId="0" applyFont="1" applyFill="1" applyBorder="1" applyAlignment="1">
      <alignment horizontal="left" vertical="center" wrapText="1"/>
    </xf>
    <xf numFmtId="0" fontId="40" fillId="0" borderId="18" xfId="0" applyFont="1" applyFill="1" applyBorder="1" applyAlignment="1">
      <alignment vertical="center" wrapText="1"/>
    </xf>
    <xf numFmtId="0" fontId="47" fillId="31" borderId="1" xfId="48" applyNumberFormat="1" applyFont="1" applyFill="1" applyBorder="1" applyAlignment="1">
      <alignment horizontal="left" vertical="center" wrapText="1"/>
    </xf>
    <xf numFmtId="176" fontId="52" fillId="29" borderId="67" xfId="0" applyNumberFormat="1" applyFont="1" applyFill="1" applyBorder="1" applyAlignment="1">
      <alignment horizontal="center"/>
    </xf>
    <xf numFmtId="176" fontId="52" fillId="29" borderId="49" xfId="0" applyNumberFormat="1" applyFont="1" applyFill="1" applyBorder="1" applyAlignment="1">
      <alignment horizontal="center"/>
    </xf>
    <xf numFmtId="176" fontId="52" fillId="29" borderId="68" xfId="0" applyNumberFormat="1" applyFont="1" applyFill="1" applyBorder="1" applyAlignment="1">
      <alignment horizontal="center"/>
    </xf>
    <xf numFmtId="0" fontId="38" fillId="0" borderId="1" xfId="0" applyFont="1" applyFill="1" applyBorder="1" applyAlignment="1">
      <alignment horizontal="left" vertical="center" wrapText="1"/>
    </xf>
    <xf numFmtId="164" fontId="24" fillId="2" borderId="44" xfId="0" applyNumberFormat="1" applyFont="1" applyFill="1" applyBorder="1" applyAlignment="1">
      <alignment horizontal="right" vertical="center"/>
    </xf>
    <xf numFmtId="164" fontId="24" fillId="2" borderId="1" xfId="0" applyNumberFormat="1" applyFont="1" applyFill="1" applyBorder="1" applyAlignment="1">
      <alignment horizontal="right" vertical="center"/>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44" xfId="0" applyFont="1" applyFill="1" applyBorder="1" applyAlignment="1">
      <alignment horizontal="center" vertical="center"/>
    </xf>
    <xf numFmtId="49" fontId="41" fillId="0" borderId="62" xfId="0" applyNumberFormat="1" applyFont="1" applyBorder="1" applyAlignment="1">
      <alignment horizontal="center"/>
    </xf>
    <xf numFmtId="49" fontId="41" fillId="0" borderId="57" xfId="0" applyNumberFormat="1" applyFont="1" applyBorder="1" applyAlignment="1">
      <alignment horizontal="center"/>
    </xf>
    <xf numFmtId="49" fontId="41" fillId="0" borderId="92" xfId="0" applyNumberFormat="1" applyFont="1" applyBorder="1" applyAlignment="1">
      <alignment horizontal="center"/>
    </xf>
    <xf numFmtId="0" fontId="22" fillId="0" borderId="0" xfId="0" applyFont="1" applyAlignment="1">
      <alignment horizontal="left"/>
    </xf>
    <xf numFmtId="0" fontId="33" fillId="26" borderId="32" xfId="57" applyFont="1" applyFill="1" applyBorder="1" applyAlignment="1">
      <alignment horizontal="center" vertical="center"/>
    </xf>
    <xf numFmtId="0" fontId="33" fillId="26" borderId="33" xfId="57" applyFont="1" applyFill="1" applyBorder="1" applyAlignment="1">
      <alignment horizontal="center" vertical="center"/>
    </xf>
    <xf numFmtId="0" fontId="33" fillId="0" borderId="37" xfId="57" applyFont="1" applyBorder="1" applyAlignment="1">
      <alignment horizontal="center" vertical="center"/>
    </xf>
    <xf numFmtId="0" fontId="36" fillId="26" borderId="32" xfId="57" applyFont="1" applyFill="1" applyBorder="1" applyAlignment="1">
      <alignment horizontal="center" vertical="center"/>
    </xf>
    <xf numFmtId="0" fontId="36" fillId="26" borderId="33" xfId="57" applyFont="1" applyFill="1" applyBorder="1" applyAlignment="1">
      <alignment horizontal="center" vertical="center"/>
    </xf>
    <xf numFmtId="0" fontId="36" fillId="26" borderId="34" xfId="57" applyFont="1" applyFill="1" applyBorder="1" applyAlignment="1">
      <alignment horizontal="center" vertical="center"/>
    </xf>
    <xf numFmtId="0" fontId="24" fillId="2" borderId="44" xfId="0" applyFont="1" applyFill="1" applyBorder="1" applyAlignment="1">
      <alignment horizontal="center" vertical="center" wrapText="1"/>
    </xf>
    <xf numFmtId="0" fontId="53" fillId="0" borderId="0" xfId="0" applyFont="1"/>
    <xf numFmtId="0" fontId="28" fillId="25" borderId="45" xfId="61" applyFont="1" applyFill="1" applyBorder="1" applyAlignment="1" applyProtection="1">
      <alignment horizontal="center" vertical="center"/>
      <protection hidden="1"/>
    </xf>
    <xf numFmtId="0" fontId="41" fillId="0" borderId="45" xfId="0" applyFont="1" applyBorder="1" applyAlignment="1">
      <alignment horizontal="center"/>
    </xf>
    <xf numFmtId="43" fontId="41" fillId="0" borderId="45" xfId="0" applyNumberFormat="1" applyFont="1" applyBorder="1"/>
    <xf numFmtId="0" fontId="26" fillId="0" borderId="0" xfId="0" applyFont="1" applyAlignment="1">
      <alignment horizontal="left"/>
    </xf>
    <xf numFmtId="0" fontId="52" fillId="0" borderId="0" xfId="0" applyFont="1" applyAlignment="1">
      <alignment horizontal="left" wrapText="1"/>
    </xf>
    <xf numFmtId="0" fontId="52" fillId="0" borderId="0" xfId="0" applyFont="1" applyAlignment="1">
      <alignment horizontal="center" vertical="center"/>
    </xf>
    <xf numFmtId="164" fontId="52" fillId="0" borderId="0" xfId="0" applyNumberFormat="1" applyFont="1" applyAlignment="1">
      <alignment horizontal="right"/>
    </xf>
    <xf numFmtId="165" fontId="52" fillId="0" borderId="0" xfId="0" applyNumberFormat="1" applyFont="1" applyAlignment="1">
      <alignment horizontal="center"/>
    </xf>
    <xf numFmtId="0" fontId="52" fillId="0" borderId="0" xfId="0" applyFont="1" applyAlignment="1">
      <alignment horizontal="left"/>
    </xf>
    <xf numFmtId="165" fontId="26" fillId="0" borderId="0" xfId="0" applyNumberFormat="1" applyFont="1" applyAlignment="1">
      <alignment horizontal="center"/>
    </xf>
    <xf numFmtId="0" fontId="38" fillId="0" borderId="44" xfId="0" applyFont="1" applyFill="1" applyBorder="1" applyAlignment="1">
      <alignment horizontal="left" wrapText="1"/>
    </xf>
    <xf numFmtId="4" fontId="38" fillId="0" borderId="98" xfId="0" applyNumberFormat="1" applyFont="1" applyFill="1" applyBorder="1" applyAlignment="1">
      <alignment horizontal="center"/>
    </xf>
    <xf numFmtId="2" fontId="38" fillId="0" borderId="1" xfId="0" applyNumberFormat="1" applyFont="1" applyFill="1" applyBorder="1" applyAlignment="1" applyProtection="1">
      <alignment horizontal="center" wrapText="1"/>
      <protection locked="0"/>
    </xf>
    <xf numFmtId="2" fontId="38" fillId="0" borderId="1" xfId="0" applyNumberFormat="1" applyFont="1" applyFill="1" applyBorder="1" applyAlignment="1">
      <alignment horizontal="center"/>
    </xf>
    <xf numFmtId="0" fontId="56" fillId="0" borderId="0" xfId="0" applyFont="1" applyAlignment="1">
      <alignment horizontal="center"/>
    </xf>
    <xf numFmtId="0" fontId="0" fillId="0" borderId="12" xfId="0" applyBorder="1"/>
    <xf numFmtId="0" fontId="0" fillId="0" borderId="1" xfId="0" applyBorder="1" applyAlignment="1">
      <alignment horizontal="left"/>
    </xf>
    <xf numFmtId="179" fontId="0" fillId="0" borderId="1" xfId="0" applyNumberFormat="1" applyBorder="1" applyAlignment="1">
      <alignment horizontal="left"/>
    </xf>
    <xf numFmtId="179" fontId="0" fillId="0" borderId="1" xfId="0" applyNumberFormat="1" applyBorder="1"/>
    <xf numFmtId="0" fontId="54" fillId="0" borderId="1" xfId="0" applyFont="1" applyBorder="1"/>
    <xf numFmtId="0" fontId="55" fillId="0" borderId="1" xfId="0" applyFont="1" applyBorder="1" applyAlignment="1">
      <alignment horizontal="left" vertical="top"/>
    </xf>
    <xf numFmtId="171" fontId="0" fillId="0" borderId="1" xfId="0" applyNumberFormat="1" applyBorder="1"/>
    <xf numFmtId="178" fontId="0" fillId="0" borderId="1" xfId="62" applyNumberFormat="1" applyFont="1" applyBorder="1"/>
    <xf numFmtId="178" fontId="0" fillId="0" borderId="1" xfId="0" applyNumberFormat="1" applyBorder="1"/>
    <xf numFmtId="178" fontId="0" fillId="0" borderId="1" xfId="0" applyNumberFormat="1" applyBorder="1" applyAlignment="1">
      <alignment horizontal="right" vertical="center"/>
    </xf>
    <xf numFmtId="0" fontId="32" fillId="0" borderId="0" xfId="52" applyNumberFormat="1" applyFont="1" applyFill="1" applyBorder="1" applyAlignment="1" applyProtection="1">
      <alignment horizontal="center" vertical="center"/>
      <protection hidden="1"/>
    </xf>
    <xf numFmtId="0" fontId="4" fillId="0" borderId="0" xfId="0" applyFont="1" applyAlignment="1">
      <alignment horizontal="left" wrapText="1"/>
    </xf>
    <xf numFmtId="0" fontId="4" fillId="0" borderId="0" xfId="0" applyFont="1" applyAlignment="1">
      <alignment horizontal="center" vertical="center"/>
    </xf>
    <xf numFmtId="164" fontId="4" fillId="0" borderId="0" xfId="0" applyNumberFormat="1" applyFont="1" applyAlignment="1">
      <alignment horizontal="right"/>
    </xf>
    <xf numFmtId="165" fontId="4" fillId="0" borderId="0" xfId="0" applyNumberFormat="1" applyFont="1" applyAlignment="1">
      <alignment horizontal="center"/>
    </xf>
    <xf numFmtId="0" fontId="4" fillId="0" borderId="0" xfId="0" applyFont="1" applyAlignment="1">
      <alignment horizontal="left"/>
    </xf>
    <xf numFmtId="0" fontId="38" fillId="0" borderId="0" xfId="0" applyFont="1" applyFill="1" applyBorder="1" applyAlignment="1">
      <alignment vertical="center" wrapText="1"/>
    </xf>
    <xf numFmtId="39" fontId="25" fillId="0" borderId="53" xfId="0" applyNumberFormat="1" applyFont="1" applyBorder="1" applyAlignment="1">
      <alignment horizontal="right" vertical="center"/>
    </xf>
    <xf numFmtId="10" fontId="24" fillId="0" borderId="100" xfId="45" applyNumberFormat="1" applyFont="1" applyBorder="1"/>
    <xf numFmtId="165" fontId="24" fillId="0" borderId="91" xfId="0" applyNumberFormat="1" applyFont="1" applyBorder="1" applyAlignment="1">
      <alignment horizontal="center"/>
    </xf>
    <xf numFmtId="0" fontId="57" fillId="31" borderId="1" xfId="63" applyFont="1" applyFill="1" applyBorder="1" applyAlignment="1">
      <alignment horizontal="left" vertical="center" wrapText="1"/>
    </xf>
    <xf numFmtId="0" fontId="47" fillId="31" borderId="1" xfId="63" applyNumberFormat="1" applyFont="1" applyFill="1" applyBorder="1" applyAlignment="1">
      <alignment horizontal="left" vertical="center" wrapText="1"/>
    </xf>
    <xf numFmtId="2" fontId="47" fillId="31" borderId="1" xfId="63" applyNumberFormat="1" applyFont="1" applyFill="1" applyBorder="1" applyAlignment="1">
      <alignment horizontal="center" vertical="center" wrapText="1"/>
    </xf>
    <xf numFmtId="0" fontId="40" fillId="0" borderId="0" xfId="0" applyFont="1" applyFill="1" applyBorder="1" applyAlignment="1">
      <alignment vertical="center" wrapText="1"/>
    </xf>
    <xf numFmtId="2" fontId="38" fillId="0" borderId="45" xfId="0" applyNumberFormat="1" applyFont="1" applyFill="1" applyBorder="1" applyAlignment="1" applyProtection="1">
      <alignment horizontal="center" wrapText="1"/>
      <protection locked="0"/>
    </xf>
    <xf numFmtId="43" fontId="38" fillId="0" borderId="1" xfId="48" applyFont="1" applyFill="1" applyBorder="1" applyAlignment="1">
      <alignment horizontal="center"/>
    </xf>
    <xf numFmtId="4" fontId="38" fillId="0" borderId="0" xfId="0" applyNumberFormat="1" applyFont="1" applyFill="1" applyBorder="1" applyAlignment="1">
      <alignment horizontal="center"/>
    </xf>
    <xf numFmtId="0" fontId="26" fillId="0" borderId="101" xfId="0" applyFont="1" applyBorder="1" applyAlignment="1">
      <alignment vertical="top" wrapText="1"/>
    </xf>
    <xf numFmtId="0" fontId="26" fillId="0" borderId="88" xfId="0" applyFont="1" applyBorder="1" applyAlignment="1">
      <alignment vertical="top" wrapText="1"/>
    </xf>
    <xf numFmtId="0" fontId="26" fillId="0" borderId="89" xfId="0" applyFont="1" applyBorder="1" applyAlignment="1">
      <alignment vertical="top" wrapText="1"/>
    </xf>
    <xf numFmtId="10" fontId="0" fillId="0" borderId="1" xfId="45" applyNumberFormat="1" applyFont="1" applyBorder="1" applyAlignment="1">
      <alignment horizontal="center"/>
    </xf>
    <xf numFmtId="10" fontId="0" fillId="0" borderId="1" xfId="0" applyNumberFormat="1" applyBorder="1"/>
    <xf numFmtId="0" fontId="40" fillId="0" borderId="11" xfId="0" applyFont="1" applyFill="1" applyBorder="1" applyAlignment="1">
      <alignment horizontal="left" vertical="center" wrapText="1"/>
    </xf>
    <xf numFmtId="0" fontId="38" fillId="0" borderId="11" xfId="0" applyFont="1" applyFill="1" applyBorder="1" applyAlignment="1">
      <alignment vertical="center" wrapText="1"/>
    </xf>
    <xf numFmtId="2" fontId="38" fillId="0" borderId="45" xfId="0" applyNumberFormat="1" applyFont="1" applyFill="1" applyBorder="1" applyAlignment="1">
      <alignment horizontal="center"/>
    </xf>
    <xf numFmtId="181" fontId="0" fillId="0" borderId="1" xfId="0" applyNumberFormat="1" applyBorder="1"/>
    <xf numFmtId="181" fontId="0" fillId="0" borderId="1" xfId="45" applyNumberFormat="1" applyFont="1" applyBorder="1" applyAlignment="1">
      <alignment horizontal="center"/>
    </xf>
    <xf numFmtId="0" fontId="58" fillId="35" borderId="1" xfId="68" applyNumberFormat="1" applyFont="1" applyFill="1" applyBorder="1" applyAlignment="1">
      <alignment vertical="center" wrapText="1"/>
    </xf>
    <xf numFmtId="9" fontId="0" fillId="0" borderId="1" xfId="45" applyFont="1" applyBorder="1"/>
    <xf numFmtId="4" fontId="24" fillId="29" borderId="1" xfId="0" applyNumberFormat="1" applyFont="1" applyFill="1" applyBorder="1"/>
    <xf numFmtId="0" fontId="24" fillId="0" borderId="63" xfId="0" applyFont="1" applyBorder="1" applyAlignment="1">
      <alignment horizontal="center"/>
    </xf>
    <xf numFmtId="165" fontId="24" fillId="0" borderId="91" xfId="0" applyNumberFormat="1" applyFont="1" applyBorder="1" applyAlignment="1">
      <alignment horizontal="center"/>
    </xf>
    <xf numFmtId="0" fontId="24" fillId="29" borderId="1" xfId="0" applyFont="1" applyFill="1" applyBorder="1" applyAlignment="1" applyProtection="1">
      <alignment vertical="top" wrapText="1"/>
      <protection locked="0"/>
    </xf>
    <xf numFmtId="182" fontId="0" fillId="0" borderId="1" xfId="45" applyNumberFormat="1" applyFont="1" applyBorder="1" applyAlignment="1">
      <alignment horizontal="center"/>
    </xf>
    <xf numFmtId="165" fontId="24" fillId="0" borderId="91" xfId="0" applyNumberFormat="1" applyFont="1" applyBorder="1" applyAlignment="1">
      <alignment horizontal="center"/>
    </xf>
    <xf numFmtId="165" fontId="24" fillId="0" borderId="63" xfId="0" applyNumberFormat="1" applyFont="1" applyBorder="1" applyAlignment="1">
      <alignment horizontal="center"/>
    </xf>
    <xf numFmtId="9" fontId="24" fillId="2" borderId="47" xfId="45" applyFont="1" applyFill="1" applyBorder="1" applyAlignment="1">
      <alignment horizontal="center" vertical="center"/>
    </xf>
    <xf numFmtId="9" fontId="24" fillId="2" borderId="93" xfId="45" applyFont="1" applyFill="1" applyBorder="1" applyAlignment="1">
      <alignment horizontal="center" vertical="center"/>
    </xf>
    <xf numFmtId="9" fontId="24" fillId="2" borderId="94" xfId="45" applyFont="1" applyFill="1" applyBorder="1" applyAlignment="1">
      <alignment horizontal="center" vertical="center"/>
    </xf>
    <xf numFmtId="0" fontId="38" fillId="0" borderId="16" xfId="0" applyFont="1" applyFill="1" applyBorder="1" applyAlignment="1">
      <alignment horizontal="left" vertical="center" wrapText="1"/>
    </xf>
    <xf numFmtId="0" fontId="38" fillId="0" borderId="17" xfId="0" applyFont="1" applyFill="1" applyBorder="1" applyAlignment="1">
      <alignment horizontal="left" vertical="center" wrapText="1"/>
    </xf>
    <xf numFmtId="0" fontId="38" fillId="0" borderId="0" xfId="0" applyFont="1" applyFill="1" applyBorder="1" applyAlignment="1">
      <alignment horizontal="left" vertical="center" wrapText="1"/>
    </xf>
    <xf numFmtId="0" fontId="38" fillId="0" borderId="75" xfId="0" applyFont="1" applyFill="1" applyBorder="1" applyAlignment="1">
      <alignment horizontal="left" vertical="center" wrapText="1"/>
    </xf>
    <xf numFmtId="0" fontId="38" fillId="0" borderId="19" xfId="0" applyFont="1" applyFill="1" applyBorder="1" applyAlignment="1">
      <alignment horizontal="left" vertical="center" wrapText="1"/>
    </xf>
    <xf numFmtId="0" fontId="38" fillId="0" borderId="20" xfId="0" applyFont="1" applyFill="1" applyBorder="1" applyAlignment="1">
      <alignment horizontal="left" vertical="center" wrapText="1"/>
    </xf>
    <xf numFmtId="0" fontId="26" fillId="0" borderId="101" xfId="0" applyFont="1" applyBorder="1" applyAlignment="1">
      <alignment horizontal="left" vertical="top" wrapText="1"/>
    </xf>
    <xf numFmtId="0" fontId="26" fillId="0" borderId="88" xfId="0" applyFont="1" applyBorder="1" applyAlignment="1">
      <alignment horizontal="left" vertical="top" wrapText="1"/>
    </xf>
    <xf numFmtId="0" fontId="26" fillId="0" borderId="89" xfId="0" applyFont="1" applyBorder="1" applyAlignment="1">
      <alignment horizontal="left" vertical="top" wrapText="1"/>
    </xf>
    <xf numFmtId="0" fontId="24" fillId="0" borderId="91" xfId="0" applyFont="1" applyBorder="1" applyAlignment="1">
      <alignment horizontal="center"/>
    </xf>
    <xf numFmtId="0" fontId="24" fillId="0" borderId="90" xfId="0" applyFont="1" applyBorder="1" applyAlignment="1">
      <alignment horizontal="center"/>
    </xf>
    <xf numFmtId="0" fontId="24" fillId="0" borderId="63" xfId="0" applyFont="1" applyBorder="1" applyAlignment="1">
      <alignment horizontal="center"/>
    </xf>
    <xf numFmtId="0" fontId="38" fillId="0" borderId="15" xfId="0" applyFont="1" applyFill="1" applyBorder="1" applyAlignment="1">
      <alignment horizontal="left" vertical="center" wrapText="1"/>
    </xf>
    <xf numFmtId="0" fontId="38" fillId="0" borderId="97" xfId="0" applyFont="1" applyFill="1" applyBorder="1" applyAlignment="1">
      <alignment horizontal="left" vertical="center" wrapText="1"/>
    </xf>
    <xf numFmtId="0" fontId="38" fillId="0" borderId="18" xfId="0" applyFont="1" applyFill="1" applyBorder="1" applyAlignment="1">
      <alignment horizontal="left" vertical="center" wrapText="1"/>
    </xf>
    <xf numFmtId="0" fontId="42" fillId="0" borderId="67" xfId="0" applyFont="1" applyFill="1" applyBorder="1" applyAlignment="1" applyProtection="1">
      <alignment horizontal="left" vertical="top" wrapText="1"/>
      <protection locked="0"/>
    </xf>
    <xf numFmtId="0" fontId="42" fillId="0" borderId="49" xfId="0" applyFont="1" applyFill="1" applyBorder="1" applyAlignment="1" applyProtection="1">
      <alignment horizontal="left" vertical="top" wrapText="1"/>
      <protection locked="0"/>
    </xf>
    <xf numFmtId="0" fontId="42" fillId="0" borderId="68" xfId="0" applyFont="1" applyFill="1" applyBorder="1" applyAlignment="1" applyProtection="1">
      <alignment horizontal="left" vertical="top" wrapText="1"/>
      <protection locked="0"/>
    </xf>
    <xf numFmtId="0" fontId="42" fillId="0" borderId="91" xfId="0" applyFont="1" applyFill="1" applyBorder="1" applyAlignment="1" applyProtection="1">
      <alignment horizontal="left" vertical="top" wrapText="1"/>
      <protection locked="0"/>
    </xf>
    <xf numFmtId="0" fontId="42" fillId="0" borderId="90" xfId="0" applyFont="1" applyFill="1" applyBorder="1" applyAlignment="1" applyProtection="1">
      <alignment horizontal="left" vertical="top" wrapText="1"/>
      <protection locked="0"/>
    </xf>
    <xf numFmtId="0" fontId="42" fillId="0" borderId="63" xfId="0" applyFont="1" applyFill="1" applyBorder="1" applyAlignment="1" applyProtection="1">
      <alignment horizontal="left" vertical="top" wrapText="1"/>
      <protection locked="0"/>
    </xf>
    <xf numFmtId="0" fontId="42" fillId="0" borderId="48" xfId="0" applyFont="1" applyFill="1" applyBorder="1" applyAlignment="1" applyProtection="1">
      <alignment horizontal="left" vertical="top" wrapText="1"/>
      <protection locked="0"/>
    </xf>
    <xf numFmtId="0" fontId="42" fillId="0" borderId="50" xfId="0" applyFont="1" applyFill="1" applyBorder="1" applyAlignment="1" applyProtection="1">
      <alignment horizontal="left" vertical="top" wrapText="1"/>
      <protection locked="0"/>
    </xf>
    <xf numFmtId="0" fontId="42" fillId="0" borderId="18" xfId="0" applyFont="1" applyFill="1" applyBorder="1" applyAlignment="1" applyProtection="1">
      <alignment horizontal="left" vertical="top" wrapText="1"/>
      <protection locked="0"/>
    </xf>
    <xf numFmtId="0" fontId="42" fillId="0" borderId="19" xfId="0" applyFont="1" applyFill="1" applyBorder="1" applyAlignment="1" applyProtection="1">
      <alignment horizontal="left" vertical="top" wrapText="1"/>
      <protection locked="0"/>
    </xf>
    <xf numFmtId="0" fontId="42" fillId="0" borderId="20" xfId="0" applyFont="1" applyFill="1" applyBorder="1" applyAlignment="1" applyProtection="1">
      <alignment horizontal="left" vertical="top" wrapText="1"/>
      <protection locked="0"/>
    </xf>
    <xf numFmtId="0" fontId="22" fillId="0" borderId="0" xfId="0" applyFont="1" applyAlignment="1">
      <alignment horizontal="left" vertical="top" wrapText="1"/>
    </xf>
    <xf numFmtId="0" fontId="24" fillId="0" borderId="67" xfId="0" applyFont="1" applyBorder="1" applyAlignment="1">
      <alignment horizontal="center"/>
    </xf>
    <xf numFmtId="0" fontId="24" fillId="0" borderId="49" xfId="0" applyFont="1" applyBorder="1" applyAlignment="1">
      <alignment horizontal="center"/>
    </xf>
    <xf numFmtId="0" fontId="24" fillId="0" borderId="68" xfId="0" applyFont="1" applyBorder="1" applyAlignment="1">
      <alignment horizontal="center"/>
    </xf>
    <xf numFmtId="0" fontId="25" fillId="0" borderId="52" xfId="0" applyFont="1" applyBorder="1" applyAlignment="1">
      <alignment horizontal="center" vertical="center"/>
    </xf>
    <xf numFmtId="0" fontId="25" fillId="0" borderId="65" xfId="0" applyFont="1" applyBorder="1" applyAlignment="1">
      <alignment horizontal="center" vertical="center"/>
    </xf>
    <xf numFmtId="0" fontId="25" fillId="0" borderId="1" xfId="0" applyFont="1" applyBorder="1" applyAlignment="1">
      <alignment horizontal="center"/>
    </xf>
    <xf numFmtId="0" fontId="25" fillId="0" borderId="1" xfId="0" applyFont="1" applyBorder="1" applyAlignment="1">
      <alignment horizontal="center" vertical="center"/>
    </xf>
    <xf numFmtId="0" fontId="25" fillId="0" borderId="45" xfId="0" applyFont="1" applyBorder="1" applyAlignment="1">
      <alignment horizontal="center" vertical="center"/>
    </xf>
    <xf numFmtId="0" fontId="25" fillId="0" borderId="53" xfId="0" applyFont="1" applyBorder="1" applyAlignment="1">
      <alignment horizontal="center" vertical="center"/>
    </xf>
    <xf numFmtId="0" fontId="25" fillId="0" borderId="66" xfId="0" applyFont="1" applyBorder="1" applyAlignment="1">
      <alignment horizontal="center" vertical="center"/>
    </xf>
    <xf numFmtId="0" fontId="0" fillId="0" borderId="1" xfId="0" applyBorder="1" applyAlignment="1">
      <alignment horizontal="center" vertical="center"/>
    </xf>
    <xf numFmtId="178" fontId="0" fillId="0" borderId="1" xfId="0" applyNumberFormat="1" applyBorder="1"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1" xfId="0" applyBorder="1" applyAlignment="1">
      <alignment horizontal="center" wrapText="1"/>
    </xf>
    <xf numFmtId="0" fontId="0" fillId="0" borderId="12" xfId="0" applyBorder="1" applyAlignment="1">
      <alignment horizontal="center" wrapText="1"/>
    </xf>
    <xf numFmtId="0" fontId="36" fillId="0" borderId="70" xfId="52" applyNumberFormat="1" applyFont="1" applyFill="1" applyBorder="1" applyAlignment="1" applyProtection="1">
      <alignment horizontal="center" vertical="center"/>
      <protection hidden="1"/>
    </xf>
    <xf numFmtId="0" fontId="36" fillId="0" borderId="71" xfId="52" applyNumberFormat="1" applyFont="1" applyFill="1" applyBorder="1" applyAlignment="1" applyProtection="1">
      <alignment horizontal="center" vertical="center"/>
      <protection hidden="1"/>
    </xf>
    <xf numFmtId="0" fontId="36" fillId="0" borderId="69" xfId="52" applyNumberFormat="1" applyFont="1" applyFill="1" applyBorder="1" applyAlignment="1" applyProtection="1">
      <alignment horizontal="center" vertical="center"/>
      <protection hidden="1"/>
    </xf>
    <xf numFmtId="0" fontId="33" fillId="0" borderId="36" xfId="57" applyFont="1" applyBorder="1" applyAlignment="1">
      <alignment horizontal="center" vertical="center"/>
    </xf>
    <xf numFmtId="0" fontId="33" fillId="0" borderId="37" xfId="57" applyFont="1" applyBorder="1" applyAlignment="1">
      <alignment horizontal="center" vertical="center"/>
    </xf>
    <xf numFmtId="0" fontId="0" fillId="32" borderId="70" xfId="0" applyFill="1" applyBorder="1" applyAlignment="1">
      <alignment horizontal="center"/>
    </xf>
    <xf numFmtId="0" fontId="0" fillId="32" borderId="69" xfId="0" applyFill="1" applyBorder="1" applyAlignment="1">
      <alignment horizontal="center"/>
    </xf>
    <xf numFmtId="0" fontId="0" fillId="0" borderId="70" xfId="0" applyBorder="1" applyAlignment="1">
      <alignment horizontal="center"/>
    </xf>
    <xf numFmtId="0" fontId="0" fillId="0" borderId="71" xfId="0" applyBorder="1" applyAlignment="1">
      <alignment horizontal="center"/>
    </xf>
    <xf numFmtId="0" fontId="0" fillId="0" borderId="69" xfId="0" applyBorder="1" applyAlignment="1">
      <alignment horizontal="center"/>
    </xf>
    <xf numFmtId="0" fontId="0" fillId="0" borderId="0" xfId="0" applyBorder="1" applyAlignment="1">
      <alignment horizontal="center"/>
    </xf>
    <xf numFmtId="0" fontId="0" fillId="0" borderId="67" xfId="0" applyBorder="1" applyAlignment="1">
      <alignment horizontal="center" wrapText="1"/>
    </xf>
    <xf numFmtId="0" fontId="0" fillId="0" borderId="49" xfId="0" applyBorder="1" applyAlignment="1">
      <alignment horizontal="center" wrapText="1"/>
    </xf>
    <xf numFmtId="0" fontId="0" fillId="0" borderId="91" xfId="0" applyBorder="1" applyAlignment="1">
      <alignment horizontal="center" wrapText="1"/>
    </xf>
    <xf numFmtId="0" fontId="0" fillId="0" borderId="90" xfId="0" applyBorder="1" applyAlignment="1">
      <alignment horizontal="center" wrapText="1"/>
    </xf>
    <xf numFmtId="0" fontId="0" fillId="0" borderId="0" xfId="0" applyAlignment="1">
      <alignment horizontal="center"/>
    </xf>
    <xf numFmtId="0" fontId="0" fillId="0" borderId="45" xfId="0" applyBorder="1" applyAlignment="1">
      <alignment horizontal="center"/>
    </xf>
    <xf numFmtId="0" fontId="41" fillId="0" borderId="0" xfId="1" applyFont="1" applyFill="1" applyBorder="1" applyAlignment="1">
      <alignment horizontal="center"/>
    </xf>
    <xf numFmtId="49" fontId="41" fillId="0" borderId="0" xfId="1" applyNumberFormat="1" applyFont="1" applyFill="1" applyBorder="1" applyAlignment="1">
      <alignment horizontal="center"/>
    </xf>
    <xf numFmtId="0" fontId="41" fillId="0" borderId="0" xfId="1" applyFont="1" applyFill="1" applyBorder="1"/>
    <xf numFmtId="0" fontId="59" fillId="0" borderId="0" xfId="0" applyFont="1"/>
    <xf numFmtId="0" fontId="41" fillId="0" borderId="0" xfId="1" applyFont="1" applyFill="1" applyBorder="1" applyAlignment="1">
      <alignment horizontal="left" wrapText="1"/>
    </xf>
    <xf numFmtId="0" fontId="42" fillId="0" borderId="0" xfId="0" applyFont="1" applyAlignment="1">
      <alignment horizontal="left"/>
    </xf>
    <xf numFmtId="0" fontId="42" fillId="0" borderId="0" xfId="0" applyFont="1" applyAlignment="1">
      <alignment horizontal="left" wrapText="1"/>
    </xf>
    <xf numFmtId="0" fontId="42" fillId="0" borderId="0" xfId="0" applyFont="1" applyAlignment="1">
      <alignment horizontal="center"/>
    </xf>
    <xf numFmtId="164" fontId="42" fillId="0" borderId="0" xfId="0" applyNumberFormat="1" applyFont="1" applyAlignment="1">
      <alignment horizontal="right"/>
    </xf>
    <xf numFmtId="165" fontId="42" fillId="0" borderId="0" xfId="0" applyNumberFormat="1" applyFont="1" applyAlignment="1">
      <alignment horizontal="right"/>
    </xf>
    <xf numFmtId="0" fontId="42" fillId="0" borderId="0" xfId="0" applyFont="1" applyAlignment="1"/>
    <xf numFmtId="0" fontId="42" fillId="0" borderId="0" xfId="0" applyFont="1" applyAlignment="1">
      <alignment horizontal="left" vertical="top" wrapText="1"/>
    </xf>
    <xf numFmtId="4" fontId="42" fillId="0" borderId="0" xfId="0" applyNumberFormat="1" applyFont="1"/>
    <xf numFmtId="0" fontId="42" fillId="0" borderId="70" xfId="0" applyFont="1" applyBorder="1" applyAlignment="1">
      <alignment horizontal="center"/>
    </xf>
    <xf numFmtId="0" fontId="42" fillId="0" borderId="71" xfId="0" applyFont="1" applyBorder="1" applyAlignment="1">
      <alignment horizontal="center"/>
    </xf>
    <xf numFmtId="0" fontId="42" fillId="0" borderId="69" xfId="0" applyFont="1" applyBorder="1" applyAlignment="1">
      <alignment horizontal="center"/>
    </xf>
    <xf numFmtId="10" fontId="41" fillId="0" borderId="100" xfId="45" applyNumberFormat="1" applyFont="1" applyBorder="1"/>
    <xf numFmtId="0" fontId="42" fillId="0" borderId="0" xfId="0" applyFont="1" applyBorder="1"/>
    <xf numFmtId="43" fontId="42" fillId="0" borderId="0" xfId="0" applyNumberFormat="1" applyFont="1"/>
    <xf numFmtId="10" fontId="41" fillId="0" borderId="14" xfId="45" applyNumberFormat="1" applyFont="1" applyBorder="1"/>
    <xf numFmtId="49" fontId="42" fillId="0" borderId="46" xfId="0" applyNumberFormat="1" applyFont="1" applyBorder="1" applyAlignment="1" applyProtection="1">
      <alignment horizontal="center" vertical="top"/>
      <protection locked="0"/>
    </xf>
    <xf numFmtId="0" fontId="42" fillId="0" borderId="47" xfId="0" applyFont="1" applyBorder="1" applyAlignment="1" applyProtection="1">
      <alignment horizontal="center" vertical="top"/>
      <protection locked="0"/>
    </xf>
    <xf numFmtId="0" fontId="42" fillId="0" borderId="96" xfId="0" applyFont="1" applyBorder="1" applyAlignment="1" applyProtection="1">
      <alignment horizontal="center" vertical="top"/>
      <protection locked="0"/>
    </xf>
    <xf numFmtId="0" fontId="41" fillId="0" borderId="52" xfId="0" applyFont="1" applyFill="1" applyBorder="1" applyAlignment="1">
      <alignment horizontal="center" wrapText="1"/>
    </xf>
    <xf numFmtId="0" fontId="42" fillId="0" borderId="11" xfId="0" applyFont="1" applyBorder="1" applyAlignment="1" applyProtection="1">
      <alignment horizontal="center" vertical="top"/>
      <protection locked="0"/>
    </xf>
    <xf numFmtId="0" fontId="42" fillId="0" borderId="74" xfId="0" applyFont="1" applyBorder="1" applyAlignment="1" applyProtection="1">
      <alignment horizontal="center" vertical="top"/>
      <protection locked="0"/>
    </xf>
    <xf numFmtId="0" fontId="42" fillId="0" borderId="61" xfId="0" applyFont="1" applyBorder="1" applyAlignment="1" applyProtection="1">
      <alignment horizontal="center" vertical="top"/>
      <protection locked="0"/>
    </xf>
    <xf numFmtId="49" fontId="42" fillId="0" borderId="1" xfId="0" applyNumberFormat="1" applyFont="1" applyBorder="1" applyAlignment="1" applyProtection="1">
      <alignment horizontal="center" vertical="top"/>
      <protection locked="0"/>
    </xf>
    <xf numFmtId="0" fontId="42" fillId="0" borderId="18" xfId="0" applyFont="1" applyBorder="1" applyAlignment="1" applyProtection="1">
      <alignment vertical="top"/>
      <protection locked="0"/>
    </xf>
    <xf numFmtId="0" fontId="42" fillId="0" borderId="44" xfId="0" applyFont="1" applyBorder="1" applyAlignment="1" applyProtection="1">
      <alignment horizontal="center" vertical="top"/>
      <protection locked="0"/>
    </xf>
    <xf numFmtId="0" fontId="42" fillId="0" borderId="44" xfId="0" applyFont="1" applyBorder="1" applyAlignment="1" applyProtection="1">
      <alignment horizontal="center" vertical="top" wrapText="1"/>
      <protection locked="0"/>
    </xf>
    <xf numFmtId="0" fontId="42" fillId="0" borderId="53" xfId="0" applyFont="1" applyBorder="1" applyAlignment="1" applyProtection="1">
      <alignment horizontal="center" vertical="top" wrapText="1"/>
      <protection locked="0"/>
    </xf>
    <xf numFmtId="0" fontId="41" fillId="0" borderId="52" xfId="0" applyFont="1" applyBorder="1" applyAlignment="1" applyProtection="1">
      <alignment horizontal="center" vertical="top"/>
      <protection locked="0"/>
    </xf>
    <xf numFmtId="43" fontId="41" fillId="0" borderId="0" xfId="0" applyNumberFormat="1" applyFont="1"/>
    <xf numFmtId="49" fontId="42" fillId="0" borderId="52" xfId="0" applyNumberFormat="1" applyFont="1" applyBorder="1" applyAlignment="1">
      <alignment horizontal="center"/>
    </xf>
    <xf numFmtId="1" fontId="42" fillId="0" borderId="1" xfId="0" applyNumberFormat="1" applyFont="1" applyBorder="1" applyAlignment="1" applyProtection="1">
      <alignment horizontal="left" vertical="top"/>
      <protection locked="0"/>
    </xf>
    <xf numFmtId="1" fontId="42" fillId="0" borderId="13" xfId="0" applyNumberFormat="1" applyFont="1" applyBorder="1" applyAlignment="1" applyProtection="1">
      <alignment horizontal="left" vertical="top"/>
      <protection locked="0"/>
    </xf>
    <xf numFmtId="1" fontId="42" fillId="0" borderId="12" xfId="0" applyNumberFormat="1" applyFont="1" applyBorder="1" applyAlignment="1" applyProtection="1">
      <alignment horizontal="left" vertical="top"/>
      <protection locked="0"/>
    </xf>
    <xf numFmtId="43" fontId="42" fillId="0" borderId="53" xfId="48" applyFont="1" applyBorder="1"/>
    <xf numFmtId="0" fontId="42" fillId="0" borderId="1" xfId="0" applyFont="1" applyBorder="1" applyAlignment="1">
      <alignment horizontal="left"/>
    </xf>
    <xf numFmtId="0" fontId="42" fillId="0" borderId="13" xfId="0" applyFont="1" applyBorder="1" applyAlignment="1">
      <alignment horizontal="left"/>
    </xf>
    <xf numFmtId="0" fontId="42" fillId="0" borderId="12" xfId="0" applyFont="1" applyBorder="1" applyAlignment="1">
      <alignment horizontal="left"/>
    </xf>
    <xf numFmtId="0" fontId="42" fillId="0" borderId="1" xfId="0" applyFont="1" applyBorder="1" applyAlignment="1">
      <alignment horizontal="center"/>
    </xf>
    <xf numFmtId="10" fontId="42" fillId="0" borderId="1" xfId="0" applyNumberFormat="1" applyFont="1" applyBorder="1" applyAlignment="1">
      <alignment horizontal="center"/>
    </xf>
    <xf numFmtId="49" fontId="42" fillId="0" borderId="55" xfId="0" applyNumberFormat="1" applyFont="1" applyBorder="1" applyAlignment="1">
      <alignment horizontal="center"/>
    </xf>
    <xf numFmtId="0" fontId="42" fillId="0" borderId="16" xfId="0" applyFont="1" applyBorder="1" applyAlignment="1">
      <alignment horizontal="left"/>
    </xf>
    <xf numFmtId="0" fontId="42" fillId="0" borderId="57" xfId="0" applyFont="1" applyBorder="1" applyAlignment="1">
      <alignment horizontal="left"/>
    </xf>
    <xf numFmtId="0" fontId="42" fillId="0" borderId="58" xfId="0" applyFont="1" applyBorder="1" applyAlignment="1">
      <alignment horizontal="left"/>
    </xf>
    <xf numFmtId="43" fontId="42" fillId="0" borderId="60" xfId="48" applyFont="1" applyBorder="1"/>
    <xf numFmtId="49" fontId="42" fillId="0" borderId="0" xfId="0" applyNumberFormat="1" applyFont="1" applyBorder="1" applyAlignment="1">
      <alignment horizontal="center"/>
    </xf>
    <xf numFmtId="0" fontId="42" fillId="0" borderId="14" xfId="0" applyFont="1" applyBorder="1" applyAlignment="1">
      <alignment horizontal="center"/>
    </xf>
    <xf numFmtId="0" fontId="42" fillId="0" borderId="0" xfId="0" applyFont="1" applyBorder="1" applyAlignment="1">
      <alignment horizontal="left"/>
    </xf>
    <xf numFmtId="0" fontId="41" fillId="0" borderId="0" xfId="0" applyFont="1" applyBorder="1" applyAlignment="1">
      <alignment horizontal="right"/>
    </xf>
    <xf numFmtId="49" fontId="41" fillId="0" borderId="0" xfId="0" applyNumberFormat="1" applyFont="1" applyAlignment="1">
      <alignment horizontal="center"/>
    </xf>
    <xf numFmtId="0" fontId="41" fillId="0" borderId="0" xfId="0" applyFont="1" applyAlignment="1">
      <alignment horizontal="right"/>
    </xf>
    <xf numFmtId="0" fontId="42" fillId="0" borderId="95" xfId="0" applyFont="1" applyBorder="1" applyAlignment="1" applyProtection="1">
      <alignment horizontal="center" vertical="top"/>
      <protection locked="0"/>
    </xf>
    <xf numFmtId="0" fontId="41" fillId="0" borderId="0" xfId="0" applyFont="1" applyFill="1" applyBorder="1"/>
    <xf numFmtId="49" fontId="42" fillId="0" borderId="52" xfId="0" applyNumberFormat="1" applyFont="1" applyBorder="1" applyAlignment="1" applyProtection="1">
      <alignment horizontal="center" vertical="top"/>
      <protection locked="0"/>
    </xf>
    <xf numFmtId="1" fontId="42" fillId="0" borderId="52" xfId="0" applyNumberFormat="1" applyFont="1" applyBorder="1" applyAlignment="1" applyProtection="1">
      <alignment horizontal="center" vertical="top"/>
      <protection locked="0"/>
    </xf>
    <xf numFmtId="49" fontId="42" fillId="0" borderId="52" xfId="0" applyNumberFormat="1" applyFont="1" applyBorder="1" applyAlignment="1">
      <alignment horizontal="left"/>
    </xf>
    <xf numFmtId="0" fontId="42" fillId="0" borderId="0" xfId="0" applyFont="1" applyFill="1" applyBorder="1"/>
    <xf numFmtId="0" fontId="41" fillId="0" borderId="1" xfId="0" applyFont="1" applyBorder="1" applyAlignment="1">
      <alignment horizontal="center"/>
    </xf>
    <xf numFmtId="0" fontId="41" fillId="0" borderId="1" xfId="0" applyFont="1" applyBorder="1"/>
    <xf numFmtId="0" fontId="28" fillId="0" borderId="1" xfId="0" applyFont="1" applyBorder="1" applyAlignment="1">
      <alignment horizontal="center"/>
    </xf>
    <xf numFmtId="49" fontId="42" fillId="0" borderId="73" xfId="0" applyNumberFormat="1" applyFont="1" applyBorder="1" applyAlignment="1">
      <alignment horizontal="center"/>
    </xf>
    <xf numFmtId="1" fontId="42" fillId="0" borderId="18" xfId="0" applyNumberFormat="1" applyFont="1" applyBorder="1" applyAlignment="1" applyProtection="1">
      <alignment horizontal="left" vertical="top"/>
      <protection locked="0"/>
    </xf>
    <xf numFmtId="1" fontId="42" fillId="0" borderId="19" xfId="0" applyNumberFormat="1" applyFont="1" applyBorder="1" applyAlignment="1" applyProtection="1">
      <alignment horizontal="left" vertical="top"/>
      <protection locked="0"/>
    </xf>
    <xf numFmtId="1" fontId="42" fillId="0" borderId="20" xfId="0" applyNumberFormat="1" applyFont="1" applyBorder="1" applyAlignment="1" applyProtection="1">
      <alignment horizontal="left" vertical="top"/>
      <protection locked="0"/>
    </xf>
    <xf numFmtId="0" fontId="42" fillId="0" borderId="11" xfId="0" applyFont="1" applyBorder="1" applyAlignment="1">
      <alignment horizontal="left"/>
    </xf>
    <xf numFmtId="4" fontId="41" fillId="0" borderId="54" xfId="0" applyNumberFormat="1" applyFont="1" applyBorder="1"/>
    <xf numFmtId="0" fontId="42" fillId="0" borderId="56" xfId="0" applyFont="1" applyBorder="1" applyAlignment="1">
      <alignment horizontal="left"/>
    </xf>
    <xf numFmtId="0" fontId="42" fillId="0" borderId="59" xfId="0" applyFont="1" applyBorder="1" applyAlignment="1">
      <alignment horizontal="center"/>
    </xf>
    <xf numFmtId="10" fontId="42" fillId="0" borderId="59" xfId="0" applyNumberFormat="1" applyFont="1" applyBorder="1" applyAlignment="1">
      <alignment horizontal="center"/>
    </xf>
    <xf numFmtId="0" fontId="41" fillId="0" borderId="0" xfId="0" applyFont="1"/>
    <xf numFmtId="49" fontId="42" fillId="0" borderId="1" xfId="0" applyNumberFormat="1" applyFont="1" applyBorder="1" applyAlignment="1" applyProtection="1">
      <alignment horizontal="left" vertical="top"/>
      <protection locked="0"/>
    </xf>
    <xf numFmtId="0" fontId="42" fillId="0" borderId="1" xfId="0" applyNumberFormat="1" applyFont="1" applyBorder="1"/>
    <xf numFmtId="1" fontId="42" fillId="0" borderId="61" xfId="0" applyNumberFormat="1" applyFont="1" applyBorder="1" applyAlignment="1" applyProtection="1">
      <alignment horizontal="center" vertical="top"/>
      <protection locked="0"/>
    </xf>
    <xf numFmtId="49" fontId="42" fillId="0" borderId="11" xfId="0" applyNumberFormat="1" applyFont="1" applyBorder="1"/>
    <xf numFmtId="1" fontId="42" fillId="0" borderId="11" xfId="0" applyNumberFormat="1" applyFont="1" applyBorder="1" applyAlignment="1" applyProtection="1">
      <alignment horizontal="left" vertical="top"/>
      <protection locked="0"/>
    </xf>
    <xf numFmtId="4" fontId="41" fillId="0" borderId="53" xfId="0" applyNumberFormat="1" applyFont="1" applyBorder="1"/>
    <xf numFmtId="4" fontId="41" fillId="0" borderId="63" xfId="0" applyNumberFormat="1" applyFont="1" applyBorder="1"/>
    <xf numFmtId="0" fontId="42" fillId="0" borderId="47" xfId="0" applyFont="1" applyBorder="1" applyAlignment="1">
      <alignment horizontal="left"/>
    </xf>
    <xf numFmtId="0" fontId="42" fillId="0" borderId="49" xfId="0" applyFont="1" applyBorder="1" applyAlignment="1">
      <alignment horizontal="left"/>
    </xf>
    <xf numFmtId="0" fontId="42" fillId="0" borderId="50" xfId="0" applyFont="1" applyBorder="1" applyAlignment="1">
      <alignment horizontal="left"/>
    </xf>
    <xf numFmtId="43" fontId="42" fillId="0" borderId="51" xfId="48" applyFont="1" applyBorder="1"/>
    <xf numFmtId="0" fontId="42" fillId="0" borderId="11" xfId="0" applyFont="1" applyBorder="1" applyAlignment="1">
      <alignment horizontal="center"/>
    </xf>
    <xf numFmtId="0" fontId="42" fillId="0" borderId="64" xfId="0" applyFont="1" applyBorder="1" applyAlignment="1">
      <alignment horizontal="center"/>
    </xf>
    <xf numFmtId="0" fontId="41" fillId="0" borderId="1" xfId="0" applyNumberFormat="1" applyFont="1" applyBorder="1" applyAlignment="1">
      <alignment horizontal="center"/>
    </xf>
    <xf numFmtId="43" fontId="42" fillId="0" borderId="1" xfId="48" applyFont="1" applyBorder="1"/>
    <xf numFmtId="0" fontId="60" fillId="0" borderId="1" xfId="0" applyFont="1" applyBorder="1" applyAlignment="1">
      <alignment horizontal="left"/>
    </xf>
    <xf numFmtId="0" fontId="42" fillId="0" borderId="52" xfId="0" applyFont="1" applyBorder="1" applyAlignment="1">
      <alignment horizontal="center"/>
    </xf>
    <xf numFmtId="0" fontId="59" fillId="0" borderId="1" xfId="0" applyFont="1" applyBorder="1" applyAlignment="1">
      <alignment vertical="center" wrapText="1"/>
    </xf>
    <xf numFmtId="0" fontId="41" fillId="0" borderId="58" xfId="0" applyNumberFormat="1" applyFont="1" applyBorder="1" applyAlignment="1">
      <alignment horizontal="center"/>
    </xf>
    <xf numFmtId="0" fontId="42" fillId="0" borderId="51" xfId="0" applyFont="1" applyBorder="1" applyAlignment="1" applyProtection="1">
      <alignment horizontal="center" vertical="top"/>
      <protection locked="0"/>
    </xf>
    <xf numFmtId="0" fontId="42" fillId="0" borderId="53" xfId="0" applyFont="1" applyBorder="1" applyAlignment="1" applyProtection="1">
      <alignment horizontal="center" vertical="top"/>
      <protection locked="0"/>
    </xf>
    <xf numFmtId="0" fontId="42" fillId="0" borderId="11" xfId="0" applyFont="1" applyBorder="1" applyAlignment="1" applyProtection="1">
      <alignment vertical="top"/>
      <protection locked="0"/>
    </xf>
    <xf numFmtId="0" fontId="42" fillId="0" borderId="1" xfId="0" applyFont="1" applyBorder="1" applyAlignment="1" applyProtection="1">
      <alignment horizontal="center" vertical="top"/>
      <protection locked="0"/>
    </xf>
    <xf numFmtId="0" fontId="42" fillId="0" borderId="1" xfId="0" applyFont="1" applyBorder="1" applyAlignment="1" applyProtection="1">
      <alignment horizontal="center" vertical="top" wrapText="1"/>
      <protection locked="0"/>
    </xf>
    <xf numFmtId="0" fontId="41" fillId="0" borderId="12" xfId="0" applyNumberFormat="1" applyFont="1" applyBorder="1" applyAlignment="1">
      <alignment horizontal="center"/>
    </xf>
    <xf numFmtId="0" fontId="60" fillId="0" borderId="0" xfId="0" applyFont="1" applyBorder="1" applyAlignment="1">
      <alignment horizontal="left"/>
    </xf>
    <xf numFmtId="0" fontId="59" fillId="0" borderId="0" xfId="0" applyFont="1" applyBorder="1" applyAlignment="1">
      <alignment vertical="center" wrapText="1"/>
    </xf>
    <xf numFmtId="0" fontId="42" fillId="0" borderId="15" xfId="0" applyFont="1" applyBorder="1" applyAlignment="1">
      <alignment horizontal="left"/>
    </xf>
    <xf numFmtId="0" fontId="42" fillId="0" borderId="17" xfId="0" applyFont="1" applyBorder="1" applyAlignment="1">
      <alignment horizontal="left"/>
    </xf>
    <xf numFmtId="43" fontId="42" fillId="0" borderId="66" xfId="48" applyFont="1" applyBorder="1"/>
    <xf numFmtId="0" fontId="51" fillId="0" borderId="0" xfId="0" applyFont="1"/>
    <xf numFmtId="0" fontId="41" fillId="0" borderId="11" xfId="0" applyNumberFormat="1" applyFont="1" applyBorder="1" applyAlignment="1">
      <alignment horizontal="center"/>
    </xf>
    <xf numFmtId="0" fontId="59" fillId="0" borderId="53" xfId="0" applyFont="1" applyBorder="1"/>
    <xf numFmtId="0" fontId="59" fillId="0" borderId="0" xfId="0" applyFont="1" applyBorder="1"/>
    <xf numFmtId="0" fontId="41" fillId="0" borderId="67" xfId="1" applyFont="1" applyFill="1" applyBorder="1" applyAlignment="1">
      <alignment horizontal="left"/>
    </xf>
    <xf numFmtId="0" fontId="41" fillId="0" borderId="49" xfId="1" applyFont="1" applyFill="1" applyBorder="1" applyAlignment="1">
      <alignment horizontal="left" wrapText="1"/>
    </xf>
    <xf numFmtId="0" fontId="41" fillId="0" borderId="49" xfId="1" applyFont="1" applyFill="1" applyBorder="1"/>
    <xf numFmtId="0" fontId="41" fillId="0" borderId="49" xfId="1" applyFont="1" applyBorder="1"/>
    <xf numFmtId="0" fontId="41" fillId="0" borderId="49" xfId="1" applyFont="1" applyBorder="1" applyAlignment="1">
      <alignment horizontal="center" vertical="center"/>
    </xf>
    <xf numFmtId="0" fontId="41" fillId="0" borderId="0" xfId="1" applyFont="1" applyBorder="1"/>
    <xf numFmtId="0" fontId="61" fillId="0" borderId="0" xfId="0" applyFont="1"/>
    <xf numFmtId="0" fontId="41" fillId="0" borderId="64" xfId="1" applyFont="1" applyFill="1" applyBorder="1" applyAlignment="1">
      <alignment horizontal="left"/>
    </xf>
    <xf numFmtId="0" fontId="41" fillId="0" borderId="0" xfId="1" applyFont="1" applyBorder="1" applyAlignment="1">
      <alignment horizontal="center" vertical="center"/>
    </xf>
    <xf numFmtId="0" fontId="41" fillId="0" borderId="0" xfId="0" applyFont="1" applyBorder="1" applyAlignment="1">
      <alignment horizontal="center" vertical="center"/>
    </xf>
    <xf numFmtId="164" fontId="41" fillId="0" borderId="0" xfId="0" applyNumberFormat="1" applyFont="1" applyBorder="1" applyAlignment="1">
      <alignment horizontal="right"/>
    </xf>
    <xf numFmtId="0" fontId="41" fillId="0" borderId="0" xfId="0" applyFont="1" applyBorder="1" applyAlignment="1">
      <alignment horizontal="left"/>
    </xf>
    <xf numFmtId="0" fontId="42" fillId="0" borderId="0" xfId="0" applyFont="1" applyBorder="1" applyAlignment="1">
      <alignment horizontal="center"/>
    </xf>
    <xf numFmtId="0" fontId="41" fillId="0" borderId="14" xfId="0" applyFont="1" applyBorder="1" applyAlignment="1">
      <alignment horizontal="center"/>
    </xf>
    <xf numFmtId="0" fontId="41" fillId="0" borderId="71" xfId="0" applyFont="1" applyBorder="1" applyAlignment="1">
      <alignment horizontal="center"/>
    </xf>
    <xf numFmtId="0" fontId="41" fillId="0" borderId="69" xfId="0" applyFont="1" applyBorder="1" applyAlignment="1">
      <alignment horizontal="center"/>
    </xf>
    <xf numFmtId="0" fontId="41" fillId="0" borderId="0" xfId="0" applyFont="1" applyBorder="1" applyAlignment="1"/>
    <xf numFmtId="0" fontId="41" fillId="0" borderId="102" xfId="0" applyFont="1" applyFill="1" applyBorder="1" applyAlignment="1">
      <alignment horizontal="center" wrapText="1"/>
    </xf>
    <xf numFmtId="0" fontId="61" fillId="0" borderId="70" xfId="0" applyFont="1" applyFill="1" applyBorder="1" applyAlignment="1">
      <alignment horizontal="center"/>
    </xf>
    <xf numFmtId="0" fontId="61" fillId="0" borderId="69" xfId="0" applyFont="1" applyFill="1" applyBorder="1" applyAlignment="1">
      <alignment horizontal="center"/>
    </xf>
    <xf numFmtId="0" fontId="61" fillId="0" borderId="0" xfId="0" applyFont="1" applyFill="1" applyBorder="1" applyAlignment="1"/>
    <xf numFmtId="0" fontId="61" fillId="0" borderId="61" xfId="0" applyFont="1" applyBorder="1" applyAlignment="1">
      <alignment horizontal="center"/>
    </xf>
    <xf numFmtId="0" fontId="61" fillId="0" borderId="20" xfId="0" applyFont="1" applyBorder="1" applyAlignment="1">
      <alignment horizontal="center"/>
    </xf>
    <xf numFmtId="0" fontId="61" fillId="0" borderId="72" xfId="0" applyFont="1" applyBorder="1" applyAlignment="1">
      <alignment horizontal="center"/>
    </xf>
    <xf numFmtId="0" fontId="61" fillId="0" borderId="55" xfId="0" applyFont="1" applyBorder="1" applyAlignment="1">
      <alignment horizontal="center"/>
    </xf>
    <xf numFmtId="0" fontId="61" fillId="0" borderId="59" xfId="0" applyFont="1" applyBorder="1" applyAlignment="1">
      <alignment horizontal="center"/>
    </xf>
    <xf numFmtId="0" fontId="61" fillId="0" borderId="60" xfId="0" applyFont="1" applyBorder="1" applyAlignment="1">
      <alignment horizontal="center"/>
    </xf>
    <xf numFmtId="0" fontId="61" fillId="0" borderId="14" xfId="0" applyFont="1" applyBorder="1" applyAlignment="1">
      <alignment horizontal="center" vertical="top"/>
    </xf>
    <xf numFmtId="0" fontId="41" fillId="0" borderId="70" xfId="0" applyFont="1" applyBorder="1" applyAlignment="1">
      <alignment horizontal="center"/>
    </xf>
    <xf numFmtId="0" fontId="61" fillId="0" borderId="64" xfId="0" applyFont="1" applyBorder="1" applyAlignment="1">
      <alignment horizontal="center"/>
    </xf>
    <xf numFmtId="0" fontId="61" fillId="0" borderId="70" xfId="0" applyFont="1" applyBorder="1" applyAlignment="1">
      <alignment horizontal="center"/>
    </xf>
    <xf numFmtId="0" fontId="61" fillId="0" borderId="71" xfId="0" applyFont="1" applyBorder="1" applyAlignment="1">
      <alignment horizontal="center"/>
    </xf>
    <xf numFmtId="0" fontId="61" fillId="0" borderId="69" xfId="0" applyFont="1" applyBorder="1" applyAlignment="1">
      <alignment horizontal="center"/>
    </xf>
    <xf numFmtId="0" fontId="61" fillId="0" borderId="71" xfId="0" applyFont="1" applyBorder="1" applyAlignment="1">
      <alignment horizontal="center" vertical="top"/>
    </xf>
    <xf numFmtId="0" fontId="61" fillId="0" borderId="88" xfId="0" applyFont="1" applyBorder="1" applyAlignment="1"/>
    <xf numFmtId="0" fontId="61" fillId="0" borderId="89" xfId="0" applyFont="1" applyBorder="1" applyAlignment="1">
      <alignment horizontal="center" vertical="top"/>
    </xf>
    <xf numFmtId="0" fontId="61" fillId="0" borderId="73" xfId="0" applyFont="1" applyBorder="1" applyAlignment="1">
      <alignment horizontal="center" vertical="top"/>
    </xf>
    <xf numFmtId="0" fontId="61" fillId="0" borderId="44" xfId="0" applyFont="1" applyBorder="1"/>
    <xf numFmtId="0" fontId="61" fillId="0" borderId="44" xfId="0" applyFont="1" applyBorder="1" applyAlignment="1">
      <alignment horizontal="center"/>
    </xf>
    <xf numFmtId="0" fontId="61" fillId="0" borderId="72" xfId="0" applyFont="1" applyBorder="1" applyAlignment="1">
      <alignment horizontal="center" vertical="top"/>
    </xf>
    <xf numFmtId="0" fontId="41" fillId="0" borderId="73" xfId="0" applyFont="1" applyFill="1" applyBorder="1" applyAlignment="1">
      <alignment horizontal="left"/>
    </xf>
    <xf numFmtId="0" fontId="41" fillId="0" borderId="64" xfId="0" applyFont="1" applyFill="1" applyBorder="1" applyAlignment="1">
      <alignment horizontal="left"/>
    </xf>
    <xf numFmtId="0" fontId="61" fillId="0" borderId="0" xfId="0" applyFont="1" applyBorder="1"/>
    <xf numFmtId="0" fontId="61" fillId="0" borderId="0" xfId="0" applyFont="1" applyBorder="1" applyAlignment="1">
      <alignment horizontal="center"/>
    </xf>
    <xf numFmtId="0" fontId="61" fillId="0" borderId="54" xfId="0" applyFont="1" applyBorder="1" applyAlignment="1">
      <alignment horizontal="center"/>
    </xf>
    <xf numFmtId="2" fontId="61" fillId="0" borderId="0" xfId="0" applyNumberFormat="1" applyFont="1" applyBorder="1" applyAlignment="1">
      <alignment horizontal="center"/>
    </xf>
    <xf numFmtId="0" fontId="41" fillId="0" borderId="55" xfId="0" applyFont="1" applyFill="1" applyBorder="1" applyAlignment="1">
      <alignment horizontal="left"/>
    </xf>
    <xf numFmtId="0" fontId="61" fillId="0" borderId="59" xfId="0" applyFont="1" applyBorder="1"/>
    <xf numFmtId="0" fontId="61" fillId="0" borderId="59" xfId="0" applyFont="1" applyFill="1" applyBorder="1" applyAlignment="1">
      <alignment horizontal="center"/>
    </xf>
    <xf numFmtId="0" fontId="61" fillId="0" borderId="60" xfId="0" applyFont="1" applyFill="1" applyBorder="1" applyAlignment="1">
      <alignment horizontal="center"/>
    </xf>
    <xf numFmtId="0" fontId="41" fillId="0" borderId="0" xfId="0" applyFont="1" applyFill="1" applyBorder="1" applyAlignment="1">
      <alignment horizontal="left"/>
    </xf>
    <xf numFmtId="0" fontId="61" fillId="0" borderId="0" xfId="0" applyFont="1" applyFill="1" applyBorder="1" applyAlignment="1">
      <alignment horizontal="center"/>
    </xf>
    <xf numFmtId="0" fontId="41" fillId="0" borderId="70" xfId="0" applyFont="1" applyBorder="1" applyAlignment="1">
      <alignment horizontal="center"/>
    </xf>
    <xf numFmtId="0" fontId="41" fillId="0" borderId="11" xfId="0" applyFont="1" applyFill="1" applyBorder="1" applyAlignment="1">
      <alignment horizontal="center" vertical="center" wrapText="1"/>
    </xf>
    <xf numFmtId="0" fontId="61" fillId="0" borderId="70" xfId="0" applyFont="1" applyFill="1" applyBorder="1" applyAlignment="1"/>
    <xf numFmtId="0" fontId="61" fillId="0" borderId="71" xfId="0" applyFont="1" applyFill="1" applyBorder="1" applyAlignment="1"/>
    <xf numFmtId="0" fontId="61" fillId="0" borderId="69" xfId="0" applyFont="1" applyFill="1" applyBorder="1" applyAlignment="1"/>
    <xf numFmtId="0" fontId="61" fillId="0" borderId="61" xfId="0" applyFont="1" applyBorder="1" applyAlignment="1">
      <alignment horizontal="center" vertical="center"/>
    </xf>
    <xf numFmtId="0" fontId="61" fillId="0" borderId="52" xfId="0" applyFont="1" applyBorder="1"/>
    <xf numFmtId="0" fontId="61" fillId="0" borderId="1" xfId="0" applyFont="1" applyBorder="1"/>
    <xf numFmtId="0" fontId="61" fillId="0" borderId="53" xfId="0" applyFont="1" applyBorder="1"/>
    <xf numFmtId="0" fontId="61" fillId="0" borderId="91" xfId="0" applyFont="1" applyBorder="1"/>
    <xf numFmtId="0" fontId="61" fillId="0" borderId="55" xfId="0" applyFont="1" applyBorder="1"/>
    <xf numFmtId="0" fontId="61" fillId="0" borderId="60" xfId="0" applyFont="1" applyBorder="1"/>
    <xf numFmtId="0" fontId="61" fillId="0" borderId="64" xfId="0" applyFont="1" applyBorder="1"/>
    <xf numFmtId="0" fontId="61" fillId="0" borderId="98" xfId="0" applyFont="1" applyBorder="1"/>
    <xf numFmtId="0" fontId="61" fillId="0" borderId="97" xfId="0" applyFont="1" applyBorder="1"/>
    <xf numFmtId="0" fontId="41" fillId="0" borderId="52" xfId="0" applyFont="1" applyFill="1" applyBorder="1" applyAlignment="1">
      <alignment horizontal="center"/>
    </xf>
    <xf numFmtId="0" fontId="61" fillId="0" borderId="11" xfId="0" applyFont="1" applyBorder="1" applyAlignment="1">
      <alignment horizontal="center" wrapText="1"/>
    </xf>
    <xf numFmtId="0" fontId="61" fillId="0" borderId="12" xfId="0" applyFont="1" applyBorder="1" applyAlignment="1">
      <alignment horizontal="center" wrapText="1"/>
    </xf>
    <xf numFmtId="0" fontId="61" fillId="0" borderId="54" xfId="0" applyFont="1" applyBorder="1"/>
    <xf numFmtId="0" fontId="41" fillId="0" borderId="91" xfId="0" applyFont="1" applyFill="1" applyBorder="1" applyAlignment="1">
      <alignment horizontal="left"/>
    </xf>
    <xf numFmtId="0" fontId="41" fillId="0" borderId="46" xfId="0" applyFont="1" applyBorder="1" applyAlignment="1">
      <alignment horizontal="center"/>
    </xf>
    <xf numFmtId="0" fontId="41" fillId="0" borderId="127" xfId="0" applyFont="1" applyBorder="1" applyAlignment="1">
      <alignment horizontal="center"/>
    </xf>
    <xf numFmtId="0" fontId="41" fillId="0" borderId="51" xfId="0" applyFont="1" applyBorder="1" applyAlignment="1">
      <alignment horizontal="center"/>
    </xf>
    <xf numFmtId="0" fontId="61" fillId="0" borderId="1" xfId="0" applyFont="1" applyFill="1" applyBorder="1" applyAlignment="1">
      <alignment horizontal="center" wrapText="1"/>
    </xf>
    <xf numFmtId="0" fontId="61" fillId="0" borderId="53" xfId="0" applyFont="1" applyFill="1" applyBorder="1" applyAlignment="1">
      <alignment horizontal="center" wrapText="1"/>
    </xf>
    <xf numFmtId="0" fontId="61" fillId="0" borderId="1" xfId="0" applyFont="1" applyFill="1" applyBorder="1" applyAlignment="1">
      <alignment horizontal="center" wrapText="1"/>
    </xf>
    <xf numFmtId="0" fontId="61" fillId="0" borderId="53" xfId="0" applyFont="1" applyBorder="1" applyAlignment="1">
      <alignment wrapText="1"/>
    </xf>
    <xf numFmtId="0" fontId="61" fillId="0" borderId="1" xfId="0" applyFont="1" applyBorder="1" applyAlignment="1">
      <alignment wrapText="1"/>
    </xf>
    <xf numFmtId="0" fontId="61" fillId="0" borderId="1" xfId="0" applyFont="1" applyBorder="1" applyAlignment="1">
      <alignment horizontal="center" wrapText="1"/>
    </xf>
    <xf numFmtId="0" fontId="61" fillId="0" borderId="10" xfId="0" applyFont="1" applyBorder="1" applyAlignment="1">
      <alignment horizontal="center"/>
    </xf>
    <xf numFmtId="0" fontId="41" fillId="0" borderId="55" xfId="0" applyFont="1" applyFill="1" applyBorder="1" applyAlignment="1">
      <alignment horizontal="center"/>
    </xf>
    <xf numFmtId="0" fontId="61" fillId="0" borderId="100" xfId="0" applyFont="1" applyBorder="1" applyAlignment="1">
      <alignment horizontal="center"/>
    </xf>
    <xf numFmtId="0" fontId="61" fillId="0" borderId="0" xfId="0" applyFont="1" applyBorder="1" applyAlignment="1">
      <alignment horizontal="center" vertical="top"/>
    </xf>
    <xf numFmtId="0" fontId="61" fillId="0" borderId="0" xfId="0" applyFont="1" applyBorder="1" applyAlignment="1">
      <alignment horizontal="center" wrapText="1"/>
    </xf>
    <xf numFmtId="0" fontId="41" fillId="0" borderId="103" xfId="0" applyFont="1" applyBorder="1" applyAlignment="1">
      <alignment horizontal="center"/>
    </xf>
    <xf numFmtId="0" fontId="41" fillId="0" borderId="103" xfId="0" applyFont="1" applyBorder="1" applyAlignment="1">
      <alignment horizontal="center"/>
    </xf>
    <xf numFmtId="0" fontId="41" fillId="0" borderId="96" xfId="0" applyFont="1" applyBorder="1" applyAlignment="1">
      <alignment horizontal="center"/>
    </xf>
    <xf numFmtId="0" fontId="41" fillId="0" borderId="0" xfId="0" applyFont="1" applyFill="1" applyBorder="1" applyAlignment="1"/>
    <xf numFmtId="0" fontId="41" fillId="0" borderId="61" xfId="0" applyFont="1" applyFill="1" applyBorder="1" applyAlignment="1">
      <alignment horizontal="center"/>
    </xf>
    <xf numFmtId="0" fontId="61" fillId="0" borderId="61" xfId="0" applyFont="1" applyFill="1" applyBorder="1" applyAlignment="1">
      <alignment horizontal="center" wrapText="1"/>
    </xf>
    <xf numFmtId="0" fontId="61" fillId="0" borderId="74" xfId="0" applyFont="1" applyFill="1" applyBorder="1" applyAlignment="1">
      <alignment horizontal="center" wrapText="1"/>
    </xf>
    <xf numFmtId="0" fontId="61" fillId="0" borderId="0" xfId="0" applyFont="1" applyFill="1" applyBorder="1" applyAlignment="1">
      <alignment wrapText="1"/>
    </xf>
    <xf numFmtId="0" fontId="61" fillId="0" borderId="128" xfId="0" applyFont="1" applyFill="1" applyBorder="1" applyAlignment="1">
      <alignment horizontal="center" wrapText="1"/>
    </xf>
    <xf numFmtId="0" fontId="61" fillId="0" borderId="129" xfId="0" applyFont="1" applyFill="1" applyBorder="1" applyAlignment="1">
      <alignment horizontal="center" wrapText="1"/>
    </xf>
    <xf numFmtId="0" fontId="41" fillId="0" borderId="62" xfId="0" applyFont="1" applyFill="1" applyBorder="1" applyAlignment="1">
      <alignment horizontal="center"/>
    </xf>
    <xf numFmtId="0" fontId="61" fillId="0" borderId="1" xfId="0" applyFont="1" applyBorder="1" applyAlignment="1">
      <alignment horizontal="center"/>
    </xf>
    <xf numFmtId="0" fontId="61" fillId="0" borderId="53" xfId="0" applyFont="1" applyBorder="1" applyAlignment="1">
      <alignment horizontal="center"/>
    </xf>
    <xf numFmtId="0" fontId="61" fillId="0" borderId="91" xfId="0" applyFont="1" applyBorder="1" applyAlignment="1">
      <alignment horizontal="center"/>
    </xf>
    <xf numFmtId="0" fontId="61" fillId="0" borderId="91" xfId="0" applyFont="1" applyBorder="1" applyAlignment="1">
      <alignment horizontal="center"/>
    </xf>
    <xf numFmtId="0" fontId="61" fillId="0" borderId="63" xfId="0" applyFont="1" applyBorder="1" applyAlignment="1">
      <alignment horizontal="center"/>
    </xf>
    <xf numFmtId="0" fontId="61" fillId="0" borderId="130" xfId="0" applyFont="1" applyBorder="1" applyAlignment="1">
      <alignment horizontal="center" vertical="top"/>
    </xf>
    <xf numFmtId="0" fontId="41" fillId="0" borderId="48" xfId="0" applyFont="1" applyBorder="1" applyAlignment="1">
      <alignment horizontal="center"/>
    </xf>
    <xf numFmtId="0" fontId="41" fillId="0" borderId="49" xfId="0" applyFont="1" applyBorder="1" applyAlignment="1">
      <alignment horizontal="center"/>
    </xf>
    <xf numFmtId="0" fontId="41" fillId="0" borderId="68" xfId="0" applyFont="1" applyBorder="1" applyAlignment="1">
      <alignment horizontal="center"/>
    </xf>
    <xf numFmtId="0" fontId="41" fillId="0" borderId="52" xfId="0" applyFont="1" applyFill="1" applyBorder="1" applyAlignment="1">
      <alignment horizontal="center" vertical="center" wrapText="1"/>
    </xf>
    <xf numFmtId="0" fontId="41" fillId="0" borderId="1" xfId="0" applyFont="1" applyFill="1" applyBorder="1" applyAlignment="1">
      <alignment horizontal="center"/>
    </xf>
    <xf numFmtId="0" fontId="61" fillId="0" borderId="53" xfId="0" applyFont="1" applyFill="1" applyBorder="1" applyAlignment="1">
      <alignment horizontal="center"/>
    </xf>
    <xf numFmtId="0" fontId="61" fillId="0" borderId="52" xfId="0" applyFont="1" applyBorder="1" applyAlignment="1">
      <alignment horizontal="center"/>
    </xf>
    <xf numFmtId="0" fontId="61" fillId="0" borderId="1" xfId="0" applyFont="1" applyBorder="1" applyAlignment="1">
      <alignment horizontal="center"/>
    </xf>
    <xf numFmtId="0" fontId="61" fillId="0" borderId="75" xfId="0" applyFont="1" applyBorder="1"/>
    <xf numFmtId="0" fontId="61" fillId="0" borderId="67" xfId="0" applyFont="1" applyBorder="1" applyAlignment="1">
      <alignment horizontal="center" vertical="top"/>
    </xf>
    <xf numFmtId="0" fontId="41" fillId="0" borderId="67" xfId="0" applyFont="1" applyBorder="1" applyAlignment="1">
      <alignment horizontal="center"/>
    </xf>
    <xf numFmtId="0" fontId="41" fillId="0" borderId="1" xfId="0" applyFont="1" applyFill="1" applyBorder="1" applyAlignment="1">
      <alignment horizontal="center" vertical="center" wrapText="1"/>
    </xf>
    <xf numFmtId="0" fontId="41" fillId="0" borderId="0" xfId="0" applyFont="1" applyFill="1" applyBorder="1" applyAlignment="1">
      <alignment vertical="center" wrapText="1"/>
    </xf>
    <xf numFmtId="0" fontId="41" fillId="0" borderId="1"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68" xfId="0"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28" xfId="0" applyFont="1" applyFill="1" applyBorder="1" applyAlignment="1">
      <alignment horizontal="center" vertical="center" wrapText="1"/>
    </xf>
    <xf numFmtId="0" fontId="41" fillId="0" borderId="16" xfId="0" applyFont="1" applyFill="1" applyBorder="1" applyAlignment="1">
      <alignment horizontal="center" vertical="center" wrapText="1"/>
    </xf>
    <xf numFmtId="0" fontId="61" fillId="0" borderId="62" xfId="0" applyFont="1" applyBorder="1" applyAlignment="1">
      <alignment horizontal="center"/>
    </xf>
    <xf numFmtId="0" fontId="61" fillId="0" borderId="1" xfId="0" applyFont="1" applyBorder="1" applyAlignment="1">
      <alignment horizontal="center" wrapText="1"/>
    </xf>
    <xf numFmtId="0" fontId="41" fillId="0" borderId="74" xfId="0" applyFont="1" applyFill="1" applyBorder="1" applyAlignment="1">
      <alignment horizontal="center" vertical="center" wrapText="1"/>
    </xf>
    <xf numFmtId="0" fontId="41" fillId="0" borderId="91" xfId="0" applyFont="1" applyFill="1" applyBorder="1" applyAlignment="1">
      <alignment horizontal="center" vertical="center" wrapText="1"/>
    </xf>
    <xf numFmtId="0" fontId="41" fillId="0" borderId="90" xfId="0" applyFont="1" applyFill="1" applyBorder="1" applyAlignment="1">
      <alignment horizontal="center" vertical="center" wrapText="1"/>
    </xf>
    <xf numFmtId="0" fontId="41" fillId="0" borderId="63" xfId="0" applyFont="1" applyFill="1" applyBorder="1" applyAlignment="1">
      <alignment horizontal="center" vertical="center" wrapText="1"/>
    </xf>
    <xf numFmtId="0" fontId="41" fillId="0" borderId="52" xfId="0" applyFont="1" applyFill="1" applyBorder="1" applyAlignment="1">
      <alignment horizontal="left"/>
    </xf>
    <xf numFmtId="0" fontId="61" fillId="0" borderId="70" xfId="0" applyFont="1" applyFill="1" applyBorder="1" applyAlignment="1">
      <alignment horizontal="center" wrapText="1"/>
    </xf>
    <xf numFmtId="0" fontId="61" fillId="0" borderId="71" xfId="0" applyFont="1" applyFill="1" applyBorder="1" applyAlignment="1">
      <alignment horizontal="center" wrapText="1"/>
    </xf>
    <xf numFmtId="0" fontId="61" fillId="0" borderId="69" xfId="0" applyFont="1" applyFill="1" applyBorder="1" applyAlignment="1">
      <alignment horizontal="center" wrapText="1"/>
    </xf>
    <xf numFmtId="0" fontId="61" fillId="0" borderId="45" xfId="0" applyFont="1" applyBorder="1"/>
    <xf numFmtId="0" fontId="61" fillId="0" borderId="53" xfId="0" applyFont="1" applyBorder="1" applyAlignment="1">
      <alignment horizontal="center"/>
    </xf>
    <xf numFmtId="0" fontId="61" fillId="0" borderId="0" xfId="0" applyFont="1" applyFill="1" applyBorder="1" applyAlignment="1">
      <alignment horizontal="left"/>
    </xf>
    <xf numFmtId="2" fontId="61" fillId="0" borderId="53" xfId="0" applyNumberFormat="1" applyFont="1" applyBorder="1" applyAlignment="1">
      <alignment horizontal="center"/>
    </xf>
    <xf numFmtId="0" fontId="41" fillId="0" borderId="129" xfId="0" applyFont="1" applyFill="1" applyBorder="1" applyAlignment="1">
      <alignment horizontal="center" vertical="center" wrapText="1"/>
    </xf>
    <xf numFmtId="0" fontId="41" fillId="0" borderId="55" xfId="0" applyFont="1" applyFill="1" applyBorder="1" applyAlignment="1">
      <alignment horizontal="center" vertical="center" wrapText="1"/>
    </xf>
    <xf numFmtId="0" fontId="41" fillId="0" borderId="60" xfId="0" applyFont="1" applyFill="1" applyBorder="1" applyAlignment="1">
      <alignment horizontal="center" vertical="center" wrapText="1"/>
    </xf>
    <xf numFmtId="0" fontId="61" fillId="0" borderId="64" xfId="0" applyFont="1" applyBorder="1" applyAlignment="1">
      <alignment horizontal="center" wrapText="1"/>
    </xf>
    <xf numFmtId="0" fontId="61" fillId="0" borderId="54" xfId="0" applyFont="1" applyBorder="1" applyAlignment="1">
      <alignment horizontal="center" wrapText="1"/>
    </xf>
    <xf numFmtId="0" fontId="61" fillId="0" borderId="14" xfId="0" applyFont="1" applyBorder="1"/>
    <xf numFmtId="0" fontId="61" fillId="0" borderId="73" xfId="0" applyFont="1" applyBorder="1" applyAlignment="1"/>
    <xf numFmtId="0" fontId="61" fillId="0" borderId="72" xfId="0" applyFont="1" applyBorder="1"/>
    <xf numFmtId="0" fontId="61" fillId="0" borderId="55" xfId="0" applyFont="1" applyBorder="1" applyAlignment="1"/>
    <xf numFmtId="0" fontId="61" fillId="0" borderId="59" xfId="0" applyFont="1" applyBorder="1" applyAlignment="1">
      <alignment wrapText="1"/>
    </xf>
    <xf numFmtId="0" fontId="61" fillId="0" borderId="90" xfId="0" applyFont="1" applyBorder="1" applyAlignment="1">
      <alignment horizontal="center"/>
    </xf>
    <xf numFmtId="2" fontId="61" fillId="0" borderId="60" xfId="0" applyNumberFormat="1" applyFont="1" applyBorder="1" applyAlignment="1">
      <alignment horizontal="center"/>
    </xf>
    <xf numFmtId="0" fontId="61" fillId="0" borderId="64" xfId="0" applyFont="1" applyBorder="1" applyAlignment="1"/>
    <xf numFmtId="0" fontId="61" fillId="0" borderId="0" xfId="0" applyFont="1" applyBorder="1" applyAlignment="1">
      <alignment wrapText="1"/>
    </xf>
    <xf numFmtId="0" fontId="61" fillId="0" borderId="52" xfId="0" applyFont="1" applyBorder="1" applyAlignment="1"/>
    <xf numFmtId="0" fontId="61" fillId="0" borderId="55" xfId="0" applyFont="1" applyBorder="1" applyAlignment="1">
      <alignment wrapText="1"/>
    </xf>
    <xf numFmtId="0" fontId="61" fillId="0" borderId="90" xfId="0" applyFont="1" applyBorder="1"/>
    <xf numFmtId="43" fontId="61" fillId="0" borderId="60" xfId="48" applyFont="1" applyBorder="1" applyAlignment="1">
      <alignment horizontal="center"/>
    </xf>
    <xf numFmtId="0" fontId="61" fillId="0" borderId="103" xfId="0" applyFont="1" applyFill="1" applyBorder="1" applyAlignment="1">
      <alignment horizontal="center" wrapText="1"/>
    </xf>
    <xf numFmtId="0" fontId="61" fillId="0" borderId="93" xfId="0" applyFont="1" applyFill="1" applyBorder="1" applyAlignment="1">
      <alignment horizontal="center" wrapText="1"/>
    </xf>
    <xf numFmtId="0" fontId="61" fillId="0" borderId="96" xfId="0" applyFont="1" applyFill="1" applyBorder="1" applyAlignment="1">
      <alignment horizontal="center" wrapText="1"/>
    </xf>
    <xf numFmtId="9" fontId="61" fillId="0" borderId="59" xfId="0" applyNumberFormat="1" applyFont="1" applyBorder="1" applyAlignment="1">
      <alignment horizontal="center"/>
    </xf>
    <xf numFmtId="9" fontId="61" fillId="0" borderId="0" xfId="0" applyNumberFormat="1" applyFont="1" applyBorder="1" applyAlignment="1">
      <alignment horizontal="center"/>
    </xf>
    <xf numFmtId="0" fontId="61" fillId="0" borderId="46" xfId="0" applyFont="1" applyBorder="1" applyAlignment="1">
      <alignment horizontal="center" vertical="top"/>
    </xf>
    <xf numFmtId="9" fontId="61" fillId="0" borderId="1" xfId="0" applyNumberFormat="1" applyFont="1" applyBorder="1" applyAlignment="1">
      <alignment horizontal="center"/>
    </xf>
    <xf numFmtId="2" fontId="61" fillId="0" borderId="59" xfId="0" applyNumberFormat="1" applyFont="1" applyBorder="1" applyAlignment="1">
      <alignment horizontal="center"/>
    </xf>
    <xf numFmtId="0" fontId="41" fillId="0" borderId="65" xfId="0" applyFont="1" applyFill="1" applyBorder="1" applyAlignment="1">
      <alignment horizontal="left"/>
    </xf>
    <xf numFmtId="0" fontId="61" fillId="0" borderId="45" xfId="0" applyFont="1" applyFill="1" applyBorder="1" applyAlignment="1">
      <alignment horizontal="center" wrapText="1"/>
    </xf>
    <xf numFmtId="0" fontId="61" fillId="0" borderId="66" xfId="0" applyFont="1" applyFill="1" applyBorder="1" applyAlignment="1">
      <alignment horizontal="center" wrapText="1"/>
    </xf>
    <xf numFmtId="2" fontId="61" fillId="0" borderId="1" xfId="0" applyNumberFormat="1" applyFont="1" applyBorder="1" applyAlignment="1">
      <alignment horizontal="center"/>
    </xf>
    <xf numFmtId="0" fontId="41" fillId="0" borderId="53" xfId="0" applyFont="1" applyFill="1" applyBorder="1" applyAlignment="1">
      <alignment horizontal="center" vertical="center" wrapText="1"/>
    </xf>
    <xf numFmtId="0" fontId="41" fillId="0" borderId="59" xfId="0" applyFont="1" applyFill="1" applyBorder="1" applyAlignment="1">
      <alignment horizontal="center" vertical="center" wrapText="1"/>
    </xf>
    <xf numFmtId="0" fontId="61" fillId="0" borderId="52" xfId="0" applyFont="1" applyBorder="1" applyAlignment="1">
      <alignment horizontal="center" vertical="top"/>
    </xf>
    <xf numFmtId="0" fontId="61" fillId="0" borderId="13" xfId="0" applyFont="1" applyBorder="1" applyAlignment="1">
      <alignment horizontal="center" wrapText="1"/>
    </xf>
    <xf numFmtId="0" fontId="61" fillId="0" borderId="74" xfId="0" applyFont="1" applyBorder="1" applyAlignment="1">
      <alignment horizontal="center" wrapText="1"/>
    </xf>
    <xf numFmtId="0" fontId="61" fillId="0" borderId="0" xfId="0" applyFont="1" applyFill="1"/>
    <xf numFmtId="0" fontId="61" fillId="0" borderId="131" xfId="0" applyFont="1" applyBorder="1" applyAlignment="1">
      <alignment horizontal="left" vertical="top"/>
    </xf>
    <xf numFmtId="0" fontId="61" fillId="0" borderId="98" xfId="0" applyFont="1" applyBorder="1" applyAlignment="1">
      <alignment horizontal="left" wrapText="1"/>
    </xf>
    <xf numFmtId="0" fontId="61" fillId="0" borderId="0" xfId="0" applyFont="1" applyBorder="1" applyAlignment="1"/>
    <xf numFmtId="0" fontId="61" fillId="0" borderId="53" xfId="0" applyFont="1" applyBorder="1" applyAlignment="1">
      <alignment horizontal="center" wrapText="1"/>
    </xf>
    <xf numFmtId="0" fontId="61" fillId="0" borderId="44" xfId="0" applyFont="1" applyBorder="1" applyAlignment="1">
      <alignment wrapText="1"/>
    </xf>
    <xf numFmtId="2" fontId="61" fillId="0" borderId="90" xfId="0" applyNumberFormat="1" applyFont="1" applyBorder="1" applyAlignment="1">
      <alignment horizontal="center"/>
    </xf>
    <xf numFmtId="0" fontId="61" fillId="0" borderId="0" xfId="0" applyFont="1" applyFill="1" applyBorder="1" applyAlignment="1">
      <alignment vertical="center"/>
    </xf>
    <xf numFmtId="0" fontId="61" fillId="0" borderId="70" xfId="0" applyFont="1" applyFill="1" applyBorder="1" applyAlignment="1">
      <alignment horizontal="center" vertical="center"/>
    </xf>
    <xf numFmtId="0" fontId="61" fillId="0" borderId="71" xfId="0" applyFont="1" applyFill="1" applyBorder="1" applyAlignment="1">
      <alignment horizontal="center" vertical="center"/>
    </xf>
    <xf numFmtId="0" fontId="61" fillId="0" borderId="69" xfId="0" applyFont="1" applyFill="1" applyBorder="1" applyAlignment="1">
      <alignment horizontal="center" vertical="center"/>
    </xf>
    <xf numFmtId="0" fontId="61" fillId="0" borderId="67" xfId="0" applyFont="1" applyBorder="1" applyAlignment="1">
      <alignment horizontal="center"/>
    </xf>
    <xf numFmtId="0" fontId="61" fillId="0" borderId="49" xfId="0" applyFont="1" applyBorder="1" applyAlignment="1">
      <alignment horizontal="center"/>
    </xf>
    <xf numFmtId="0" fontId="61" fillId="0" borderId="10" xfId="0" applyFont="1" applyBorder="1" applyAlignment="1">
      <alignment horizontal="center" vertical="center"/>
    </xf>
    <xf numFmtId="0" fontId="61" fillId="0" borderId="67" xfId="0" applyFont="1" applyBorder="1" applyAlignment="1">
      <alignment horizontal="center" vertical="center"/>
    </xf>
    <xf numFmtId="0" fontId="61" fillId="0" borderId="63" xfId="0" applyFont="1" applyBorder="1" applyAlignment="1">
      <alignment horizontal="center" vertical="center"/>
    </xf>
    <xf numFmtId="0" fontId="61" fillId="0" borderId="64" xfId="0" applyFont="1" applyBorder="1" applyAlignment="1">
      <alignment horizontal="center" vertical="center"/>
    </xf>
    <xf numFmtId="0" fontId="61" fillId="0" borderId="0" xfId="0" applyFont="1" applyBorder="1" applyAlignment="1">
      <alignment horizontal="center"/>
    </xf>
    <xf numFmtId="0" fontId="61" fillId="0" borderId="91" xfId="0" applyFont="1" applyBorder="1" applyAlignment="1">
      <alignment horizontal="center" vertical="center"/>
    </xf>
    <xf numFmtId="0" fontId="61" fillId="0" borderId="90" xfId="0" applyFont="1" applyBorder="1" applyAlignment="1">
      <alignment horizontal="center"/>
    </xf>
    <xf numFmtId="0" fontId="61" fillId="0" borderId="45" xfId="0" applyFont="1" applyBorder="1" applyAlignment="1">
      <alignment horizontal="center"/>
    </xf>
    <xf numFmtId="0" fontId="61" fillId="0" borderId="132" xfId="0" applyFont="1" applyBorder="1" applyAlignment="1">
      <alignment horizontal="center"/>
    </xf>
    <xf numFmtId="0" fontId="61" fillId="0" borderId="0" xfId="0" applyFont="1" applyBorder="1" applyAlignment="1">
      <alignment horizontal="center" vertical="center"/>
    </xf>
    <xf numFmtId="0" fontId="61" fillId="0" borderId="70" xfId="0" applyFont="1" applyBorder="1" applyAlignment="1">
      <alignment horizontal="center"/>
    </xf>
    <xf numFmtId="0" fontId="61" fillId="0" borderId="14" xfId="0" applyFont="1" applyBorder="1" applyAlignment="1">
      <alignment horizontal="center"/>
    </xf>
    <xf numFmtId="0" fontId="41" fillId="0" borderId="126" xfId="0" applyFont="1" applyBorder="1" applyAlignment="1">
      <alignment horizontal="center"/>
    </xf>
    <xf numFmtId="0" fontId="61" fillId="0" borderId="73" xfId="0" applyFont="1" applyBorder="1"/>
    <xf numFmtId="0" fontId="61" fillId="0" borderId="10" xfId="0" applyFont="1" applyBorder="1"/>
    <xf numFmtId="0" fontId="61" fillId="0" borderId="19" xfId="0" applyFont="1" applyBorder="1" applyAlignment="1">
      <alignment horizontal="center"/>
    </xf>
    <xf numFmtId="0" fontId="41" fillId="0" borderId="47" xfId="0" applyFont="1" applyBorder="1" applyAlignment="1">
      <alignment horizontal="center"/>
    </xf>
    <xf numFmtId="0" fontId="61" fillId="0" borderId="52" xfId="0" applyFont="1" applyBorder="1" applyAlignment="1">
      <alignment horizontal="left" vertical="top"/>
    </xf>
    <xf numFmtId="0" fontId="41" fillId="0" borderId="93" xfId="0" applyFont="1" applyBorder="1" applyAlignment="1">
      <alignment horizontal="center"/>
    </xf>
    <xf numFmtId="0" fontId="61" fillId="0" borderId="55" xfId="0" applyFont="1" applyBorder="1" applyAlignment="1">
      <alignment horizontal="left"/>
    </xf>
    <xf numFmtId="0" fontId="61" fillId="0" borderId="100" xfId="0" applyFont="1" applyBorder="1" applyAlignment="1">
      <alignment horizontal="center" vertical="center"/>
    </xf>
    <xf numFmtId="0" fontId="61" fillId="0" borderId="70" xfId="0" applyFont="1" applyBorder="1" applyAlignment="1"/>
    <xf numFmtId="0" fontId="61" fillId="0" borderId="104" xfId="0" applyFont="1" applyBorder="1" applyAlignment="1">
      <alignment horizontal="left" wrapText="1"/>
    </xf>
    <xf numFmtId="0" fontId="61" fillId="0" borderId="104" xfId="0" applyFont="1" applyBorder="1" applyAlignment="1">
      <alignment horizontal="center"/>
    </xf>
    <xf numFmtId="0" fontId="61" fillId="0" borderId="104" xfId="0" applyFont="1" applyBorder="1" applyAlignment="1"/>
    <xf numFmtId="0" fontId="61" fillId="0" borderId="105" xfId="0" applyFont="1" applyBorder="1"/>
    <xf numFmtId="0" fontId="61" fillId="0" borderId="0" xfId="0" applyFont="1" applyBorder="1" applyAlignment="1">
      <alignment horizontal="left" wrapText="1"/>
    </xf>
    <xf numFmtId="0" fontId="61" fillId="0" borderId="14" xfId="0" applyFont="1" applyFill="1" applyBorder="1"/>
    <xf numFmtId="0" fontId="61" fillId="0" borderId="73" xfId="0" applyFont="1" applyFill="1" applyBorder="1" applyAlignment="1">
      <alignment horizontal="left"/>
    </xf>
    <xf numFmtId="0" fontId="61" fillId="0" borderId="44" xfId="0" applyFont="1" applyBorder="1" applyAlignment="1">
      <alignment horizontal="left" vertical="center" wrapText="1"/>
    </xf>
    <xf numFmtId="0" fontId="61" fillId="0" borderId="55" xfId="0" applyFont="1" applyFill="1" applyBorder="1" applyAlignment="1">
      <alignment horizontal="left"/>
    </xf>
    <xf numFmtId="0" fontId="61" fillId="0" borderId="59" xfId="0" applyFont="1" applyBorder="1" applyAlignment="1">
      <alignment horizontal="left" vertical="center" wrapText="1"/>
    </xf>
    <xf numFmtId="0" fontId="61" fillId="0" borderId="67" xfId="0" applyFont="1" applyFill="1" applyBorder="1" applyAlignment="1">
      <alignment horizontal="left"/>
    </xf>
    <xf numFmtId="0" fontId="61" fillId="0" borderId="49" xfId="0" applyFont="1" applyBorder="1" applyAlignment="1">
      <alignment horizontal="left" vertical="center" wrapText="1"/>
    </xf>
    <xf numFmtId="0" fontId="61" fillId="0" borderId="49" xfId="0" applyFont="1" applyBorder="1" applyAlignment="1">
      <alignment horizontal="center"/>
    </xf>
    <xf numFmtId="0" fontId="61" fillId="0" borderId="68" xfId="0" applyFont="1" applyBorder="1"/>
    <xf numFmtId="0" fontId="61" fillId="0" borderId="102" xfId="0" applyFont="1" applyFill="1" applyBorder="1" applyAlignment="1"/>
    <xf numFmtId="0" fontId="61" fillId="0" borderId="70" xfId="0" applyFont="1" applyFill="1" applyBorder="1" applyAlignment="1">
      <alignment horizontal="center" vertical="center" wrapText="1"/>
    </xf>
    <xf numFmtId="0" fontId="61" fillId="0" borderId="71" xfId="0" applyFont="1" applyFill="1" applyBorder="1" applyAlignment="1">
      <alignment horizontal="center" vertical="center" wrapText="1"/>
    </xf>
    <xf numFmtId="0" fontId="61" fillId="0" borderId="69" xfId="0" applyFont="1" applyFill="1" applyBorder="1" applyAlignment="1">
      <alignment horizontal="center" vertical="center" wrapText="1"/>
    </xf>
    <xf numFmtId="0" fontId="61" fillId="0" borderId="68" xfId="0" applyFont="1" applyBorder="1" applyAlignment="1">
      <alignment horizontal="center"/>
    </xf>
    <xf numFmtId="0" fontId="61" fillId="0" borderId="87" xfId="0" applyFont="1" applyBorder="1" applyAlignment="1">
      <alignment horizontal="center"/>
    </xf>
    <xf numFmtId="0" fontId="61" fillId="0" borderId="126" xfId="0" applyFont="1" applyBorder="1" applyAlignment="1">
      <alignment horizontal="center"/>
    </xf>
    <xf numFmtId="0" fontId="61" fillId="0" borderId="63" xfId="0" applyFont="1" applyBorder="1" applyAlignment="1">
      <alignment horizontal="center"/>
    </xf>
    <xf numFmtId="0" fontId="61" fillId="0" borderId="73" xfId="0" applyFont="1" applyBorder="1" applyAlignment="1">
      <alignment horizontal="left" vertical="top"/>
    </xf>
    <xf numFmtId="0" fontId="61" fillId="0" borderId="18" xfId="0" applyFont="1" applyBorder="1" applyAlignment="1">
      <alignment horizontal="center" wrapText="1"/>
    </xf>
    <xf numFmtId="0" fontId="61" fillId="0" borderId="19" xfId="0" applyFont="1" applyBorder="1" applyAlignment="1">
      <alignment horizontal="center" wrapText="1"/>
    </xf>
    <xf numFmtId="0" fontId="61" fillId="0" borderId="95" xfId="0" applyFont="1" applyBorder="1" applyAlignment="1">
      <alignment horizontal="center" wrapText="1"/>
    </xf>
    <xf numFmtId="0" fontId="61" fillId="0" borderId="11" xfId="0" applyFont="1" applyFill="1" applyBorder="1"/>
    <xf numFmtId="0" fontId="61" fillId="0" borderId="0" xfId="0" applyFont="1" applyFill="1" applyBorder="1"/>
    <xf numFmtId="2" fontId="61" fillId="0" borderId="59" xfId="0" applyNumberFormat="1" applyFont="1" applyFill="1" applyBorder="1" applyAlignment="1">
      <alignment horizontal="center"/>
    </xf>
    <xf numFmtId="0" fontId="61" fillId="0" borderId="91" xfId="0" applyFont="1" applyBorder="1" applyAlignment="1">
      <alignment horizontal="center" vertical="center"/>
    </xf>
    <xf numFmtId="0" fontId="61" fillId="0" borderId="90" xfId="0" applyFont="1" applyBorder="1" applyAlignment="1"/>
    <xf numFmtId="0" fontId="61" fillId="0" borderId="63" xfId="0" applyFont="1" applyBorder="1"/>
    <xf numFmtId="0" fontId="61" fillId="0" borderId="104" xfId="0" applyFont="1" applyBorder="1" applyAlignment="1">
      <alignment wrapText="1"/>
    </xf>
    <xf numFmtId="0" fontId="61" fillId="0" borderId="104" xfId="0" applyFont="1" applyBorder="1" applyAlignment="1">
      <alignment horizontal="center" wrapText="1"/>
    </xf>
    <xf numFmtId="0" fontId="61" fillId="0" borderId="52" xfId="0" applyFont="1" applyFill="1" applyBorder="1" applyAlignment="1"/>
    <xf numFmtId="0" fontId="61" fillId="0" borderId="1" xfId="0" applyFont="1" applyBorder="1" applyAlignment="1">
      <alignment horizontal="left" wrapText="1"/>
    </xf>
    <xf numFmtId="0" fontId="62" fillId="0" borderId="0" xfId="0" applyFont="1" applyBorder="1" applyAlignment="1">
      <alignment horizontal="left"/>
    </xf>
    <xf numFmtId="0" fontId="41" fillId="0" borderId="71" xfId="0" applyFont="1" applyBorder="1" applyAlignment="1">
      <alignment horizontal="center"/>
    </xf>
    <xf numFmtId="0" fontId="41" fillId="0" borderId="69" xfId="0" applyFont="1" applyBorder="1" applyAlignment="1">
      <alignment horizontal="center"/>
    </xf>
    <xf numFmtId="0" fontId="61" fillId="0" borderId="70" xfId="0" applyFont="1" applyFill="1" applyBorder="1" applyAlignment="1">
      <alignment horizontal="center"/>
    </xf>
    <xf numFmtId="0" fontId="61" fillId="0" borderId="71" xfId="0" applyFont="1" applyFill="1" applyBorder="1" applyAlignment="1">
      <alignment horizontal="center"/>
    </xf>
    <xf numFmtId="0" fontId="61" fillId="0" borderId="69" xfId="0" applyFont="1" applyFill="1" applyBorder="1" applyAlignment="1">
      <alignment horizontal="center"/>
    </xf>
    <xf numFmtId="0" fontId="61" fillId="0" borderId="70" xfId="0" applyFont="1" applyFill="1" applyBorder="1" applyAlignment="1">
      <alignment horizontal="center" wrapText="1"/>
    </xf>
    <xf numFmtId="0" fontId="61" fillId="0" borderId="71" xfId="0" applyFont="1" applyFill="1" applyBorder="1" applyAlignment="1">
      <alignment horizontal="center" wrapText="1"/>
    </xf>
    <xf numFmtId="0" fontId="61" fillId="0" borderId="69" xfId="0" applyFont="1" applyFill="1" applyBorder="1" applyAlignment="1">
      <alignment horizontal="center" wrapText="1"/>
    </xf>
    <xf numFmtId="0" fontId="61" fillId="0" borderId="69" xfId="0" applyFont="1" applyBorder="1" applyAlignment="1">
      <alignment horizontal="center"/>
    </xf>
    <xf numFmtId="0" fontId="61" fillId="0" borderId="64" xfId="0" applyFont="1" applyFill="1" applyBorder="1" applyAlignment="1">
      <alignment horizontal="left"/>
    </xf>
    <xf numFmtId="0" fontId="61" fillId="0" borderId="0" xfId="0" applyFont="1" applyBorder="1" applyAlignment="1">
      <alignment horizontal="left" vertical="center" wrapText="1"/>
    </xf>
    <xf numFmtId="0" fontId="50" fillId="0" borderId="36" xfId="57" applyFont="1" applyBorder="1" applyAlignment="1">
      <alignment horizontal="center" vertical="center"/>
    </xf>
    <xf numFmtId="0" fontId="50" fillId="0" borderId="37" xfId="57" applyFont="1" applyBorder="1" applyAlignment="1">
      <alignment horizontal="center" vertical="center"/>
    </xf>
    <xf numFmtId="0" fontId="50" fillId="0" borderId="99" xfId="57" applyFont="1" applyBorder="1" applyAlignment="1">
      <alignment horizontal="center" vertical="center"/>
    </xf>
    <xf numFmtId="0" fontId="42" fillId="26" borderId="133" xfId="57" applyFont="1" applyFill="1" applyBorder="1" applyAlignment="1">
      <alignment horizontal="center" vertical="center"/>
    </xf>
    <xf numFmtId="0" fontId="22" fillId="26" borderId="134" xfId="57" applyFont="1" applyFill="1" applyBorder="1" applyAlignment="1">
      <alignment horizontal="center" vertical="center"/>
    </xf>
    <xf numFmtId="0" fontId="42" fillId="26" borderId="134" xfId="57" applyFont="1" applyFill="1" applyBorder="1" applyAlignment="1">
      <alignment horizontal="center" vertical="center" wrapText="1"/>
    </xf>
    <xf numFmtId="0" fontId="33" fillId="0" borderId="136" xfId="57" applyFont="1" applyBorder="1" applyAlignment="1">
      <alignment horizontal="center" vertical="center"/>
    </xf>
    <xf numFmtId="0" fontId="33" fillId="0" borderId="137" xfId="57" applyFont="1" applyBorder="1" applyAlignment="1">
      <alignment horizontal="center" vertical="center"/>
    </xf>
    <xf numFmtId="0" fontId="33" fillId="0" borderId="135" xfId="57" applyFont="1" applyBorder="1" applyAlignment="1">
      <alignment horizontal="center" vertical="center"/>
    </xf>
    <xf numFmtId="0" fontId="63" fillId="25" borderId="0" xfId="1" applyFont="1" applyFill="1" applyBorder="1"/>
    <xf numFmtId="49" fontId="63" fillId="25" borderId="0" xfId="1" applyNumberFormat="1" applyFont="1" applyFill="1" applyBorder="1" applyAlignment="1">
      <alignment horizontal="center"/>
    </xf>
    <xf numFmtId="0" fontId="64" fillId="25" borderId="0" xfId="1" applyFont="1" applyFill="1" applyBorder="1" applyAlignment="1">
      <alignment horizontal="center"/>
    </xf>
    <xf numFmtId="0" fontId="63" fillId="25" borderId="0" xfId="1" applyFont="1" applyFill="1"/>
    <xf numFmtId="0" fontId="63" fillId="25" borderId="0" xfId="1" applyFont="1" applyFill="1" applyBorder="1" applyAlignment="1">
      <alignment horizontal="left"/>
    </xf>
    <xf numFmtId="0" fontId="63" fillId="25" borderId="0" xfId="1" applyFont="1" applyFill="1" applyBorder="1" applyAlignment="1">
      <alignment horizontal="left" wrapText="1"/>
    </xf>
    <xf numFmtId="0" fontId="64" fillId="25" borderId="0" xfId="1" applyFont="1" applyFill="1" applyBorder="1" applyAlignment="1">
      <alignment horizontal="right"/>
    </xf>
    <xf numFmtId="0" fontId="63" fillId="25" borderId="0" xfId="1" applyFont="1" applyFill="1" applyBorder="1" applyAlignment="1"/>
    <xf numFmtId="0" fontId="65" fillId="25" borderId="0" xfId="0" applyFont="1" applyFill="1" applyAlignment="1">
      <alignment horizontal="left"/>
    </xf>
    <xf numFmtId="0" fontId="65" fillId="25" borderId="0" xfId="0" applyFont="1" applyFill="1" applyAlignment="1"/>
    <xf numFmtId="0" fontId="66" fillId="25" borderId="0" xfId="0" applyFont="1" applyFill="1" applyAlignment="1">
      <alignment horizontal="left" wrapText="1"/>
    </xf>
    <xf numFmtId="0" fontId="66" fillId="25" borderId="0" xfId="0" applyFont="1" applyFill="1" applyAlignment="1">
      <alignment horizontal="center"/>
    </xf>
    <xf numFmtId="164" fontId="66" fillId="25" borderId="0" xfId="0" applyNumberFormat="1" applyFont="1" applyFill="1" applyAlignment="1">
      <alignment horizontal="right"/>
    </xf>
    <xf numFmtId="165" fontId="66" fillId="25" borderId="0" xfId="0" applyNumberFormat="1" applyFont="1" applyFill="1" applyAlignment="1">
      <alignment horizontal="right"/>
    </xf>
    <xf numFmtId="0" fontId="66" fillId="25" borderId="0" xfId="0" applyFont="1" applyFill="1"/>
    <xf numFmtId="0" fontId="66" fillId="25" borderId="0" xfId="0" applyFont="1" applyFill="1" applyAlignment="1">
      <alignment horizontal="left"/>
    </xf>
    <xf numFmtId="4" fontId="66" fillId="25" borderId="0" xfId="0" applyNumberFormat="1" applyFont="1" applyFill="1"/>
    <xf numFmtId="9" fontId="66" fillId="25" borderId="0" xfId="45" applyFont="1" applyFill="1" applyAlignment="1">
      <alignment horizontal="right"/>
    </xf>
    <xf numFmtId="0" fontId="63" fillId="25" borderId="0" xfId="2" applyFont="1" applyFill="1"/>
    <xf numFmtId="0" fontId="67" fillId="33" borderId="45" xfId="2" applyFont="1" applyFill="1" applyBorder="1" applyAlignment="1">
      <alignment horizontal="center"/>
    </xf>
    <xf numFmtId="0" fontId="67" fillId="33" borderId="124" xfId="2" applyFont="1" applyFill="1" applyBorder="1" applyAlignment="1">
      <alignment horizontal="center"/>
    </xf>
    <xf numFmtId="0" fontId="67" fillId="33" borderId="122" xfId="2" applyFont="1" applyFill="1" applyBorder="1" applyAlignment="1">
      <alignment horizontal="center"/>
    </xf>
    <xf numFmtId="0" fontId="67" fillId="33" borderId="121" xfId="2" applyFont="1" applyFill="1" applyBorder="1" applyAlignment="1">
      <alignment horizontal="center"/>
    </xf>
    <xf numFmtId="0" fontId="67" fillId="33" borderId="117" xfId="2" applyFont="1" applyFill="1" applyBorder="1" applyAlignment="1">
      <alignment horizontal="center"/>
    </xf>
    <xf numFmtId="0" fontId="63" fillId="34" borderId="0" xfId="2" applyFont="1" applyFill="1"/>
    <xf numFmtId="0" fontId="67" fillId="33" borderId="44" xfId="2" applyFont="1" applyFill="1" applyBorder="1" applyAlignment="1">
      <alignment horizontal="center"/>
    </xf>
    <xf numFmtId="0" fontId="67" fillId="33" borderId="125" xfId="2" applyFont="1" applyFill="1" applyBorder="1" applyAlignment="1">
      <alignment horizontal="center"/>
    </xf>
    <xf numFmtId="0" fontId="67" fillId="33" borderId="123" xfId="2" applyFont="1" applyFill="1" applyBorder="1" applyAlignment="1">
      <alignment horizontal="center"/>
    </xf>
    <xf numFmtId="0" fontId="67" fillId="33" borderId="107" xfId="2" applyFont="1" applyFill="1" applyBorder="1" applyAlignment="1">
      <alignment horizontal="center"/>
    </xf>
    <xf numFmtId="0" fontId="67" fillId="34" borderId="116" xfId="2" applyFont="1" applyFill="1" applyBorder="1" applyAlignment="1">
      <alignment horizontal="center"/>
    </xf>
    <xf numFmtId="0" fontId="67" fillId="34" borderId="120" xfId="2" applyFont="1" applyFill="1" applyBorder="1" applyAlignment="1">
      <alignment horizontal="center"/>
    </xf>
    <xf numFmtId="4" fontId="63" fillId="34" borderId="0" xfId="2" applyNumberFormat="1" applyFont="1" applyFill="1"/>
    <xf numFmtId="0" fontId="67" fillId="25" borderId="0" xfId="2" applyFont="1" applyFill="1"/>
    <xf numFmtId="49" fontId="67" fillId="34" borderId="118" xfId="2" applyNumberFormat="1" applyFont="1" applyFill="1" applyBorder="1" applyAlignment="1">
      <alignment horizontal="center"/>
    </xf>
    <xf numFmtId="0" fontId="67" fillId="34" borderId="108" xfId="2" applyFont="1" applyFill="1" applyBorder="1" applyAlignment="1">
      <alignment wrapText="1"/>
    </xf>
    <xf numFmtId="10" fontId="67" fillId="34" borderId="108" xfId="2" applyNumberFormat="1" applyFont="1" applyFill="1" applyBorder="1" applyAlignment="1">
      <alignment horizontal="center"/>
    </xf>
    <xf numFmtId="4" fontId="67" fillId="34" borderId="108" xfId="2" applyNumberFormat="1" applyFont="1" applyFill="1" applyBorder="1" applyAlignment="1">
      <alignment horizontal="center"/>
    </xf>
    <xf numFmtId="10" fontId="67" fillId="34" borderId="109" xfId="2" applyNumberFormat="1" applyFont="1" applyFill="1" applyBorder="1" applyAlignment="1">
      <alignment horizontal="center" vertical="center"/>
    </xf>
    <xf numFmtId="4" fontId="67" fillId="34" borderId="109" xfId="2" applyNumberFormat="1" applyFont="1" applyFill="1" applyBorder="1" applyAlignment="1">
      <alignment horizontal="center" vertical="center"/>
    </xf>
    <xf numFmtId="0" fontId="67" fillId="34" borderId="0" xfId="2" applyFont="1" applyFill="1"/>
    <xf numFmtId="49" fontId="67" fillId="34" borderId="119" xfId="2" applyNumberFormat="1" applyFont="1" applyFill="1" applyBorder="1" applyAlignment="1">
      <alignment horizontal="center"/>
    </xf>
    <xf numFmtId="0" fontId="67" fillId="34" borderId="110" xfId="2" applyFont="1" applyFill="1" applyBorder="1" applyAlignment="1">
      <alignment wrapText="1"/>
    </xf>
    <xf numFmtId="10" fontId="67" fillId="34" borderId="110" xfId="2" applyNumberFormat="1" applyFont="1" applyFill="1" applyBorder="1" applyAlignment="1">
      <alignment horizontal="center"/>
    </xf>
    <xf numFmtId="4" fontId="67" fillId="34" borderId="110" xfId="2" applyNumberFormat="1" applyFont="1" applyFill="1" applyBorder="1" applyAlignment="1">
      <alignment horizontal="center"/>
    </xf>
    <xf numFmtId="10" fontId="67" fillId="34" borderId="111" xfId="2" applyNumberFormat="1" applyFont="1" applyFill="1" applyBorder="1" applyAlignment="1">
      <alignment horizontal="center" vertical="center"/>
    </xf>
    <xf numFmtId="10" fontId="67" fillId="34" borderId="112" xfId="2" applyNumberFormat="1" applyFont="1" applyFill="1" applyBorder="1" applyAlignment="1">
      <alignment horizontal="center" vertical="center"/>
    </xf>
    <xf numFmtId="10" fontId="67" fillId="34" borderId="0" xfId="2" applyNumberFormat="1" applyFont="1" applyFill="1"/>
    <xf numFmtId="49" fontId="67" fillId="34" borderId="108" xfId="2" applyNumberFormat="1" applyFont="1" applyFill="1" applyBorder="1" applyAlignment="1">
      <alignment wrapText="1"/>
    </xf>
    <xf numFmtId="49" fontId="67" fillId="34" borderId="110" xfId="2" applyNumberFormat="1" applyFont="1" applyFill="1" applyBorder="1" applyAlignment="1">
      <alignment wrapText="1"/>
    </xf>
    <xf numFmtId="4" fontId="67" fillId="34" borderId="0" xfId="2" applyNumberFormat="1" applyFont="1" applyFill="1"/>
    <xf numFmtId="10" fontId="67" fillId="34" borderId="111" xfId="2" applyNumberFormat="1" applyFont="1" applyFill="1" applyBorder="1" applyAlignment="1">
      <alignment horizontal="center" vertical="center"/>
    </xf>
    <xf numFmtId="10" fontId="67" fillId="34" borderId="112" xfId="2" applyNumberFormat="1" applyFont="1" applyFill="1" applyBorder="1" applyAlignment="1">
      <alignment horizontal="center" vertical="center"/>
    </xf>
    <xf numFmtId="49" fontId="63" fillId="34" borderId="118" xfId="2" applyNumberFormat="1" applyFont="1" applyFill="1" applyBorder="1" applyAlignment="1">
      <alignment horizontal="center"/>
    </xf>
    <xf numFmtId="49" fontId="63" fillId="34" borderId="108" xfId="2" applyNumberFormat="1" applyFont="1" applyFill="1" applyBorder="1" applyAlignment="1">
      <alignment wrapText="1"/>
    </xf>
    <xf numFmtId="10" fontId="63" fillId="34" borderId="108" xfId="2" applyNumberFormat="1" applyFont="1" applyFill="1" applyBorder="1" applyAlignment="1">
      <alignment horizontal="center"/>
    </xf>
    <xf numFmtId="4" fontId="63" fillId="34" borderId="108" xfId="2" applyNumberFormat="1" applyFont="1" applyFill="1" applyBorder="1" applyAlignment="1">
      <alignment horizontal="center"/>
    </xf>
    <xf numFmtId="10" fontId="63" fillId="34" borderId="109" xfId="2" applyNumberFormat="1" applyFont="1" applyFill="1" applyBorder="1" applyAlignment="1">
      <alignment horizontal="center" vertical="center"/>
    </xf>
    <xf numFmtId="4" fontId="63" fillId="34" borderId="109" xfId="2" applyNumberFormat="1" applyFont="1" applyFill="1" applyBorder="1" applyAlignment="1">
      <alignment horizontal="center" vertical="center"/>
    </xf>
    <xf numFmtId="49" fontId="63" fillId="34" borderId="119" xfId="2" applyNumberFormat="1" applyFont="1" applyFill="1" applyBorder="1" applyAlignment="1">
      <alignment horizontal="center"/>
    </xf>
    <xf numFmtId="49" fontId="63" fillId="34" borderId="110" xfId="2" applyNumberFormat="1" applyFont="1" applyFill="1" applyBorder="1" applyAlignment="1">
      <alignment wrapText="1"/>
    </xf>
    <xf numFmtId="10" fontId="63" fillId="34" borderId="110" xfId="2" applyNumberFormat="1" applyFont="1" applyFill="1" applyBorder="1" applyAlignment="1">
      <alignment horizontal="center"/>
    </xf>
    <xf numFmtId="4" fontId="63" fillId="34" borderId="110" xfId="2" applyNumberFormat="1" applyFont="1" applyFill="1" applyBorder="1" applyAlignment="1">
      <alignment horizontal="center"/>
    </xf>
    <xf numFmtId="10" fontId="63" fillId="34" borderId="111" xfId="2" applyNumberFormat="1" applyFont="1" applyFill="1" applyBorder="1" applyAlignment="1">
      <alignment horizontal="center" vertical="center"/>
    </xf>
    <xf numFmtId="10" fontId="63" fillId="34" borderId="112" xfId="2" applyNumberFormat="1" applyFont="1" applyFill="1" applyBorder="1" applyAlignment="1">
      <alignment horizontal="center" vertical="center"/>
    </xf>
    <xf numFmtId="10" fontId="63" fillId="34" borderId="111" xfId="2" applyNumberFormat="1" applyFont="1" applyFill="1" applyBorder="1" applyAlignment="1">
      <alignment horizontal="center" vertical="center"/>
    </xf>
    <xf numFmtId="10" fontId="63" fillId="34" borderId="112" xfId="2" applyNumberFormat="1" applyFont="1" applyFill="1" applyBorder="1" applyAlignment="1">
      <alignment horizontal="center" vertical="center"/>
    </xf>
    <xf numFmtId="49" fontId="63" fillId="34" borderId="108" xfId="2" applyNumberFormat="1" applyFont="1" applyFill="1" applyBorder="1"/>
    <xf numFmtId="49" fontId="63" fillId="34" borderId="110" xfId="2" applyNumberFormat="1" applyFont="1" applyFill="1" applyBorder="1"/>
    <xf numFmtId="49" fontId="67" fillId="34" borderId="108" xfId="2" applyNumberFormat="1" applyFont="1" applyFill="1" applyBorder="1"/>
    <xf numFmtId="49" fontId="67" fillId="34" borderId="110" xfId="2" applyNumberFormat="1" applyFont="1" applyFill="1" applyBorder="1"/>
    <xf numFmtId="0" fontId="67" fillId="34" borderId="113" xfId="2" applyFont="1" applyFill="1" applyBorder="1" applyAlignment="1">
      <alignment horizontal="center"/>
    </xf>
    <xf numFmtId="0" fontId="67" fillId="34" borderId="114" xfId="2" applyFont="1" applyFill="1" applyBorder="1" applyAlignment="1">
      <alignment horizontal="center"/>
    </xf>
    <xf numFmtId="0" fontId="67" fillId="0" borderId="116" xfId="2" applyFont="1" applyFill="1" applyBorder="1" applyAlignment="1">
      <alignment horizontal="right"/>
    </xf>
    <xf numFmtId="0" fontId="67" fillId="0" borderId="117" xfId="2" applyFont="1" applyFill="1" applyBorder="1" applyAlignment="1">
      <alignment horizontal="right"/>
    </xf>
    <xf numFmtId="10" fontId="67" fillId="0" borderId="106" xfId="2" applyNumberFormat="1" applyFont="1" applyFill="1" applyBorder="1" applyAlignment="1">
      <alignment horizontal="center"/>
    </xf>
    <xf numFmtId="4" fontId="67" fillId="0" borderId="106" xfId="2" applyNumberFormat="1" applyFont="1" applyFill="1" applyBorder="1" applyAlignment="1">
      <alignment horizontal="center"/>
    </xf>
    <xf numFmtId="9" fontId="67" fillId="0" borderId="106" xfId="45" applyFont="1" applyFill="1" applyBorder="1" applyAlignment="1">
      <alignment horizontal="center"/>
    </xf>
    <xf numFmtId="0" fontId="67" fillId="0" borderId="113" xfId="2" applyFont="1" applyFill="1" applyBorder="1" applyAlignment="1">
      <alignment horizontal="center"/>
    </xf>
    <xf numFmtId="0" fontId="67" fillId="0" borderId="114" xfId="2" applyFont="1" applyFill="1" applyBorder="1" applyAlignment="1">
      <alignment horizontal="center"/>
    </xf>
    <xf numFmtId="0" fontId="67" fillId="0" borderId="115" xfId="2" applyFont="1" applyFill="1" applyBorder="1" applyAlignment="1">
      <alignment horizontal="center"/>
    </xf>
    <xf numFmtId="10" fontId="67" fillId="0" borderId="107" xfId="2" applyNumberFormat="1" applyFont="1" applyFill="1" applyBorder="1" applyAlignment="1">
      <alignment horizontal="center"/>
    </xf>
    <xf numFmtId="4" fontId="67" fillId="0" borderId="107" xfId="2" applyNumberFormat="1" applyFont="1" applyFill="1" applyBorder="1" applyAlignment="1">
      <alignment horizontal="center"/>
    </xf>
    <xf numFmtId="9" fontId="67" fillId="0" borderId="107" xfId="45" applyFont="1" applyFill="1" applyBorder="1" applyAlignment="1">
      <alignment horizontal="center"/>
    </xf>
    <xf numFmtId="0" fontId="67" fillId="34" borderId="0" xfId="2" applyFont="1" applyFill="1" applyAlignment="1">
      <alignment horizontal="center"/>
    </xf>
    <xf numFmtId="10" fontId="63" fillId="34" borderId="0" xfId="2" applyNumberFormat="1" applyFont="1" applyFill="1"/>
    <xf numFmtId="0" fontId="63" fillId="34" borderId="0" xfId="2" applyFont="1" applyFill="1" applyAlignment="1">
      <alignment horizontal="right"/>
    </xf>
    <xf numFmtId="0" fontId="63" fillId="34" borderId="0" xfId="2" applyFont="1" applyFill="1" applyAlignment="1">
      <alignment wrapText="1"/>
    </xf>
  </cellXfs>
  <cellStyles count="70">
    <cellStyle name="20% - Accent1" xfId="3" xr:uid="{00000000-0005-0000-0000-000000000000}"/>
    <cellStyle name="20% - Accent2" xfId="4" xr:uid="{00000000-0005-0000-0000-000001000000}"/>
    <cellStyle name="20% - Accent3" xfId="5" xr:uid="{00000000-0005-0000-0000-000002000000}"/>
    <cellStyle name="20% - Accent4" xfId="6" xr:uid="{00000000-0005-0000-0000-000003000000}"/>
    <cellStyle name="20% - Accent5" xfId="7" xr:uid="{00000000-0005-0000-0000-000004000000}"/>
    <cellStyle name="20% - Accent6" xfId="8" xr:uid="{00000000-0005-0000-0000-000005000000}"/>
    <cellStyle name="40% - Accent1" xfId="9" xr:uid="{00000000-0005-0000-0000-000006000000}"/>
    <cellStyle name="40% - Accent2" xfId="10" xr:uid="{00000000-0005-0000-0000-000007000000}"/>
    <cellStyle name="40% - Accent3" xfId="11" xr:uid="{00000000-0005-0000-0000-000008000000}"/>
    <cellStyle name="40% - Accent4" xfId="12" xr:uid="{00000000-0005-0000-0000-000009000000}"/>
    <cellStyle name="40% - Accent5" xfId="13" xr:uid="{00000000-0005-0000-0000-00000A000000}"/>
    <cellStyle name="40% - Accent6" xfId="14" xr:uid="{00000000-0005-0000-0000-00000B000000}"/>
    <cellStyle name="60% - Accent1" xfId="15" xr:uid="{00000000-0005-0000-0000-00000C000000}"/>
    <cellStyle name="60% - Accent2" xfId="16" xr:uid="{00000000-0005-0000-0000-00000D000000}"/>
    <cellStyle name="60% - Accent3" xfId="17" xr:uid="{00000000-0005-0000-0000-00000E000000}"/>
    <cellStyle name="60% - Accent4" xfId="18" xr:uid="{00000000-0005-0000-0000-00000F000000}"/>
    <cellStyle name="60% - Accent5" xfId="19" xr:uid="{00000000-0005-0000-0000-000010000000}"/>
    <cellStyle name="60% - Accent6" xfId="20" xr:uid="{00000000-0005-0000-0000-000011000000}"/>
    <cellStyle name="Accent1" xfId="21" xr:uid="{00000000-0005-0000-0000-000012000000}"/>
    <cellStyle name="Accent2" xfId="22" xr:uid="{00000000-0005-0000-0000-000013000000}"/>
    <cellStyle name="Accent3" xfId="23" xr:uid="{00000000-0005-0000-0000-000014000000}"/>
    <cellStyle name="Accent4" xfId="24" xr:uid="{00000000-0005-0000-0000-000015000000}"/>
    <cellStyle name="Accent5" xfId="25" xr:uid="{00000000-0005-0000-0000-000016000000}"/>
    <cellStyle name="Accent6" xfId="26" xr:uid="{00000000-0005-0000-0000-000017000000}"/>
    <cellStyle name="Bad" xfId="27" xr:uid="{00000000-0005-0000-0000-000018000000}"/>
    <cellStyle name="Calculation" xfId="28" xr:uid="{00000000-0005-0000-0000-000019000000}"/>
    <cellStyle name="Check Cell" xfId="29" xr:uid="{00000000-0005-0000-0000-00001A000000}"/>
    <cellStyle name="Excel Built-in Comma" xfId="55" xr:uid="{00000000-0005-0000-0000-00001B000000}"/>
    <cellStyle name="Excel Built-in Normal" xfId="56" xr:uid="{00000000-0005-0000-0000-00001C000000}"/>
    <cellStyle name="Explanatory Text" xfId="30" xr:uid="{00000000-0005-0000-0000-00001D000000}"/>
    <cellStyle name="Good" xfId="31" xr:uid="{00000000-0005-0000-0000-00001E000000}"/>
    <cellStyle name="Heading 1" xfId="32" xr:uid="{00000000-0005-0000-0000-00001F000000}"/>
    <cellStyle name="Heading 2" xfId="33" xr:uid="{00000000-0005-0000-0000-000020000000}"/>
    <cellStyle name="Heading 3" xfId="34" xr:uid="{00000000-0005-0000-0000-000021000000}"/>
    <cellStyle name="Heading 4" xfId="35" xr:uid="{00000000-0005-0000-0000-000022000000}"/>
    <cellStyle name="Hiperlink" xfId="64" builtinId="8"/>
    <cellStyle name="Input" xfId="36" xr:uid="{00000000-0005-0000-0000-000023000000}"/>
    <cellStyle name="Linked Cell" xfId="37" xr:uid="{00000000-0005-0000-0000-000024000000}"/>
    <cellStyle name="Moeda" xfId="62" builtinId="4"/>
    <cellStyle name="Moeda 2" xfId="69" xr:uid="{C4F13C83-B634-4012-A78B-0FEAC7AB3AE0}"/>
    <cellStyle name="Neutral" xfId="38" xr:uid="{00000000-0005-0000-0000-000025000000}"/>
    <cellStyle name="Normal" xfId="0" builtinId="0"/>
    <cellStyle name="Normal 17" xfId="68" xr:uid="{CD0F615F-D972-4228-8912-6CEA76AACB60}"/>
    <cellStyle name="Normal 2" xfId="1" xr:uid="{00000000-0005-0000-0000-000027000000}"/>
    <cellStyle name="Normal 2 2" xfId="57" xr:uid="{00000000-0005-0000-0000-000028000000}"/>
    <cellStyle name="Normal 3" xfId="2" xr:uid="{00000000-0005-0000-0000-000029000000}"/>
    <cellStyle name="Normal 4" xfId="43" xr:uid="{00000000-0005-0000-0000-00002A000000}"/>
    <cellStyle name="Normal 5" xfId="44" xr:uid="{00000000-0005-0000-0000-00002B000000}"/>
    <cellStyle name="Normal 5 2" xfId="49" xr:uid="{00000000-0005-0000-0000-00002C000000}"/>
    <cellStyle name="Normal 6" xfId="51" xr:uid="{00000000-0005-0000-0000-00002D000000}"/>
    <cellStyle name="Normal_Construction Assemblies A-E" xfId="52" xr:uid="{00000000-0005-0000-0000-00002E000000}"/>
    <cellStyle name="Normal_Construction Assemblies F-K" xfId="61" xr:uid="{641BCCD5-14E7-4462-A942-7A0DA6D97558}"/>
    <cellStyle name="Normal_Construction Assemblies R-Z" xfId="59" xr:uid="{DDA87ADA-A1D1-469C-817C-838D94E85D9A}"/>
    <cellStyle name="Normal_orçcomp" xfId="50" xr:uid="{00000000-0005-0000-0000-000030000000}"/>
    <cellStyle name="Normal_Pesquisa no referencial 10 de maio de 2013" xfId="63" xr:uid="{10AD3A7B-1390-4313-8A9D-A5AA672E1B6E}"/>
    <cellStyle name="Note" xfId="39" xr:uid="{00000000-0005-0000-0000-000031000000}"/>
    <cellStyle name="Output" xfId="40" xr:uid="{00000000-0005-0000-0000-000032000000}"/>
    <cellStyle name="Porcentagem" xfId="45" builtinId="5"/>
    <cellStyle name="Porcentagem 2" xfId="46" xr:uid="{00000000-0005-0000-0000-000034000000}"/>
    <cellStyle name="Porcentagem 2 2" xfId="66" xr:uid="{56328D6D-B635-4819-BEEA-987AD24A9620}"/>
    <cellStyle name="Porcentagem 3" xfId="54" xr:uid="{00000000-0005-0000-0000-000035000000}"/>
    <cellStyle name="Porcentagem 4" xfId="67" xr:uid="{D262F7FC-4C8C-4CA9-BCEA-98BB75ADF708}"/>
    <cellStyle name="Separador de milhares 10" xfId="58" xr:uid="{00000000-0005-0000-0000-000037000000}"/>
    <cellStyle name="TableStyleLight1" xfId="60" xr:uid="{364B5D67-3C1A-460E-9E6B-BB507CED029F}"/>
    <cellStyle name="Title" xfId="41" xr:uid="{00000000-0005-0000-0000-000038000000}"/>
    <cellStyle name="Vírgula" xfId="48" builtinId="3"/>
    <cellStyle name="Vírgula 2" xfId="47" xr:uid="{00000000-0005-0000-0000-000039000000}"/>
    <cellStyle name="Vírgula 2 2" xfId="65" xr:uid="{093E1481-DA0D-43CC-93E2-5EE9F97C8F71}"/>
    <cellStyle name="Vírgula 3" xfId="53" xr:uid="{00000000-0005-0000-0000-00003A000000}"/>
    <cellStyle name="Warning Text" xfId="42" xr:uid="{00000000-0005-0000-0000-00003B000000}"/>
  </cellStyles>
  <dxfs count="5">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CURVA ABC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strRef>
              <c:f>'CURVA ABC'!$G$12</c:f>
              <c:strCache>
                <c:ptCount val="1"/>
                <c:pt idx="0">
                  <c:v>% Individual</c:v>
                </c:pt>
              </c:strCache>
            </c:strRef>
          </c:tx>
          <c:spPr>
            <a:solidFill>
              <a:schemeClr val="accent1"/>
            </a:solidFill>
            <a:ln>
              <a:noFill/>
            </a:ln>
            <a:effectLst/>
          </c:spPr>
          <c:invertIfNegative val="0"/>
          <c:cat>
            <c:strRef>
              <c:f>'CURVA ABC'!$A$13:$A$56</c:f>
              <c:strCache>
                <c:ptCount val="44"/>
                <c:pt idx="0">
                  <c:v>Impermeabilizacao de superficie com geomembrana (manta termoplastica lisa) tipo pead, e=2mm.</c:v>
                </c:pt>
                <c:pt idx="1">
                  <c:v>Piso em concreto 15mpa traço 1:3,4:3,5 (cimento,areia média,brita 1 ), preparo mecanico, Inclusos lançamento e adensamento</c:v>
                </c:pt>
                <c:pt idx="2">
                  <c:v>Tubo de pvc para rede coletora de esgoto de parede maciça, dn 350 mm, junta elástica.</c:v>
                </c:pt>
                <c:pt idx="3">
                  <c:v>Administração local e manutenção do canteiro de obras</c:v>
                </c:pt>
                <c:pt idx="4">
                  <c:v>Tubo de pvc para rede coletora de esgoto de parede maciça, dn 300 mm junta elástica, instalado em local com nível baixo de interferências  fornecimento e assentamento. Af_06/2015</c:v>
                </c:pt>
                <c:pt idx="5">
                  <c:v>Registro Gaveta com Bolsas JGS com Cabeçote PN16 DN 250</c:v>
                </c:pt>
                <c:pt idx="6">
                  <c:v>Mangueira pvc sucção e descarga pesado 10" sp laranja - spiraflex</c:v>
                </c:pt>
                <c:pt idx="7">
                  <c:v>Tubo de pvc para rede coletora de esgoto de parede maciça, dn 250 mm, junta elástica.</c:v>
                </c:pt>
                <c:pt idx="8">
                  <c:v>Registro Gaveta com Bolsas JGS com Cabeçote PN16 DN 250</c:v>
                </c:pt>
                <c:pt idx="9">
                  <c:v>Filtro retangular em concreto estrutural, dimensoes internas de 160x340x170cm (largxcompxalt), para rede de 250 mm, com tela plastica ver. Em pvcexclusos tampao e chamine.</c:v>
                </c:pt>
                <c:pt idx="10">
                  <c:v>Stop-Log tipo alto em fibra de vidro, largura útil 800mm e altura de 1000mm com gaveta movediça em fibra de vidro esp=10mm, com acionamento manual por manete na própria gaveta</c:v>
                </c:pt>
                <c:pt idx="11">
                  <c:v>Poço de visita para drenagem pluvial, em concreto estrutural, dimensoes internas de 140x250x170cm (largxcompxalt), para rede de 250 mm,(cx 3 e cx 4)</c:v>
                </c:pt>
                <c:pt idx="12">
                  <c:v>Limpeza final da obra </c:v>
                </c:pt>
                <c:pt idx="13">
                  <c:v>Curva 11'15'',defofo, com bolsa,JE,DN 250 </c:v>
                </c:pt>
                <c:pt idx="14">
                  <c:v>Lastro de vala com preparo de fundo, largura menor que 1,5 m, com cama da de areia, lançamento manual, em local com nível baixo de interferência. Af_06/2016</c:v>
                </c:pt>
                <c:pt idx="15">
                  <c:v>Te, pvc, 90 graus, bbb, je, com redução, dn 300 mm x 250 mm, para rede coletora esgoto  (nbr 10569)                                                                                                                                                             </c:v>
                </c:pt>
                <c:pt idx="16">
                  <c:v>Demolição de pilares e vigas em concreto armado, de forma mecanizada com martelete, sem reaproveitamento. Af_12/2017</c:v>
                </c:pt>
                <c:pt idx="17">
                  <c:v>Caixa de Inspeção para drenagem pluvial, em concreto estrutural, dimensoes internas de 120x120x90cm (largxcompxalt), para rede de 350 mm,(cx 5 e cx 6 ).</c:v>
                </c:pt>
                <c:pt idx="18">
                  <c:v>Placa de obra em chapa de aco galvanizado 2,4x1,5m</c:v>
                </c:pt>
                <c:pt idx="19">
                  <c:v>Transporte com caminhão basculante de 6m3, em via urbana em leito natural  (unidade: M3XKM). AF_01/2018 (dist max de 5KM)</c:v>
                </c:pt>
                <c:pt idx="20">
                  <c:v>Mobilização de materiais, equipamentos e pessoal</c:v>
                </c:pt>
                <c:pt idx="21">
                  <c:v>Desmobilização de materiais, equipamentos e pessoal</c:v>
                </c:pt>
                <c:pt idx="22">
                  <c:v>Piso em concreto 20mpa preparo mecanico, espessura 7 cm, com armacao em tela soldada</c:v>
                </c:pt>
                <c:pt idx="23">
                  <c:v> Escavação manual de vala com profundiade menor ou igual a 1,30 m.AF 03/2016. </c:v>
                </c:pt>
                <c:pt idx="24">
                  <c:v>Aterro mecanizado de vala com retroescavadeira (capacidade da caçamba da retro: 0,26 m³ / potência: 88 hp), largura de 0,8 a 1,5 m, profundidade de 1,5 a 3,0 m, com solo argilo-arenoso. af_05/2016</c:v>
                </c:pt>
                <c:pt idx="25">
                  <c:v>Escoramento de vala, tipo pontaleteamento, com profundidade de 1,5 a 3 ,0 m, largura menor que 1,5 m, em local com nível baixo de interferência. Af_06/2016</c:v>
                </c:pt>
                <c:pt idx="26">
                  <c:v>Reaterro mecanizado de vala com retroescavadeira (capacidade da caçamb a da retro: 0,26 m³ / potência: 88 hp), largura de 0,8 a 1,5 m, profundidade de 1,5 a 3,0 m, com solo (sem substituição) de 1ª categoria em locais com baixo nível de interferência. af_0</c:v>
                </c:pt>
                <c:pt idx="27">
                  <c:v>Reaterro manual apiloado com soquete</c:v>
                </c:pt>
                <c:pt idx="28">
                  <c:v> Escavação mecanizada de vala com profundidade até 1,5 m, largura de 0, 8 m a 1,5 m, em solo de 1a categoria, locais com baixo nível de interferência. Af_01/2015</c:v>
                </c:pt>
                <c:pt idx="29">
                  <c:v>Tubo de pvc para rede coletora de esgoto de parede maciça, dn 250 mm, junta elástica.</c:v>
                </c:pt>
                <c:pt idx="30">
                  <c:v>Retirada da instalação provisoria </c:v>
                </c:pt>
                <c:pt idx="31">
                  <c:v>Joelho, pvc, 90 graus, dn 300 mm, para rede coletora de esgoto </c:v>
                </c:pt>
                <c:pt idx="32">
                  <c:v>Carga e descarga mecanizadas de entulho em caminhao basculante 6 m3</c:v>
                </c:pt>
                <c:pt idx="33">
                  <c:v>Joelho, pvc, 90 graus, dn 250 mm, para rede coletora de esgoto </c:v>
                </c:pt>
                <c:pt idx="34">
                  <c:v>Caixa de drenagem em concreto 15 mpa,dim 80x80cm  (cx 1 e cx 2)</c:v>
                </c:pt>
                <c:pt idx="35">
                  <c:v>Escavação mecanizada de vala com profundidade maior que 1,5 m até 3,0 com retroescavadeira (capacidade da caçamba da retro: 0,26 m3 / potência: 88 hp largura de 0,8 m a 1,5 m, em solo de 1a categoria, locais com baixo  nível de interferência. Af_01/2015</c:v>
                </c:pt>
                <c:pt idx="36">
                  <c:v>Esgotamento com moto-bomba autoescovante</c:v>
                </c:pt>
                <c:pt idx="37">
                  <c:v>Instalacao de conj.moto bomba submersivel ate 10 cv</c:v>
                </c:pt>
                <c:pt idx="38">
                  <c:v>Instalação de mangueira PVC sucção e descarga</c:v>
                </c:pt>
                <c:pt idx="39">
                  <c:v>Cap em PVC,soldavel,DN 300mm</c:v>
                </c:pt>
                <c:pt idx="40">
                  <c:v>Assentamento de registro de gaveta de ferro com fundido com bolsas, diametro de 200mm a 300mm</c:v>
                </c:pt>
                <c:pt idx="41">
                  <c:v>Assentamento de conexão de pvc je, 01 ou 02 bolsas diam. = 250, 300, 350 ou 400mm</c:v>
                </c:pt>
                <c:pt idx="42">
                  <c:v>Assentamento de registro de gaveta de ferro com fundido com bolsas, diametro de 200mm a 300mm</c:v>
                </c:pt>
                <c:pt idx="43">
                  <c:v>Assentamento de conexão de pvc je, 01 ou 02 bolsas diam. = 250, 300, 350 ou 400mm</c:v>
                </c:pt>
              </c:strCache>
            </c:strRef>
          </c:cat>
          <c:val>
            <c:numRef>
              <c:f>'CURVA ABC'!$G$13:$G$56</c:f>
              <c:numCache>
                <c:formatCode>0.00%</c:formatCode>
                <c:ptCount val="44"/>
                <c:pt idx="0">
                  <c:v>0.35805516321257291</c:v>
                </c:pt>
                <c:pt idx="1">
                  <c:v>0.13176256533532768</c:v>
                </c:pt>
                <c:pt idx="2">
                  <c:v>9.9690406766547113E-2</c:v>
                </c:pt>
                <c:pt idx="3">
                  <c:v>9.1963807417319493E-2</c:v>
                </c:pt>
                <c:pt idx="4">
                  <c:v>6.9793207762789744E-2</c:v>
                </c:pt>
                <c:pt idx="5">
                  <c:v>4.0333366551474563E-2</c:v>
                </c:pt>
                <c:pt idx="6">
                  <c:v>3.3916861158530147E-2</c:v>
                </c:pt>
                <c:pt idx="7">
                  <c:v>2.7805492945237351E-2</c:v>
                </c:pt>
                <c:pt idx="8">
                  <c:v>2.6888903179470965E-2</c:v>
                </c:pt>
                <c:pt idx="9">
                  <c:v>1.9974361313290247E-2</c:v>
                </c:pt>
                <c:pt idx="10">
                  <c:v>1.4784060127647674E-2</c:v>
                </c:pt>
                <c:pt idx="11">
                  <c:v>1.1216295084171459E-2</c:v>
                </c:pt>
                <c:pt idx="12">
                  <c:v>1.057649436097113E-2</c:v>
                </c:pt>
                <c:pt idx="13">
                  <c:v>5.391919357632626E-3</c:v>
                </c:pt>
                <c:pt idx="14">
                  <c:v>5.3833654309808736E-3</c:v>
                </c:pt>
                <c:pt idx="15">
                  <c:v>5.2145019643515212E-3</c:v>
                </c:pt>
                <c:pt idx="16">
                  <c:v>3.7975192717257531E-3</c:v>
                </c:pt>
                <c:pt idx="17">
                  <c:v>3.7131346674835379E-3</c:v>
                </c:pt>
                <c:pt idx="18">
                  <c:v>3.4141242672519078E-3</c:v>
                </c:pt>
                <c:pt idx="19">
                  <c:v>3.2794529426933327E-3</c:v>
                </c:pt>
                <c:pt idx="20">
                  <c:v>3.2729491306936536E-3</c:v>
                </c:pt>
                <c:pt idx="21">
                  <c:v>3.2729491306936536E-3</c:v>
                </c:pt>
                <c:pt idx="22">
                  <c:v>3.1272024741066384E-3</c:v>
                </c:pt>
                <c:pt idx="23">
                  <c:v>3.0769864473989702E-3</c:v>
                </c:pt>
                <c:pt idx="24">
                  <c:v>2.8108485752091975E-3</c:v>
                </c:pt>
                <c:pt idx="25">
                  <c:v>2.4395421778217129E-3</c:v>
                </c:pt>
                <c:pt idx="26">
                  <c:v>2.0014303202201319E-3</c:v>
                </c:pt>
                <c:pt idx="27">
                  <c:v>1.8654158170964051E-3</c:v>
                </c:pt>
                <c:pt idx="28">
                  <c:v>1.5668060139806975E-3</c:v>
                </c:pt>
                <c:pt idx="29">
                  <c:v>1.2932688774144781E-3</c:v>
                </c:pt>
                <c:pt idx="30">
                  <c:v>1.2245311252294623E-3</c:v>
                </c:pt>
                <c:pt idx="31">
                  <c:v>1.1441996212189314E-3</c:v>
                </c:pt>
                <c:pt idx="32">
                  <c:v>1.1358106463207943E-3</c:v>
                </c:pt>
                <c:pt idx="33">
                  <c:v>1.070772526324002E-3</c:v>
                </c:pt>
                <c:pt idx="34">
                  <c:v>1.0188598530077217E-3</c:v>
                </c:pt>
                <c:pt idx="35">
                  <c:v>7.1819993523994125E-4</c:v>
                </c:pt>
                <c:pt idx="36">
                  <c:v>5.2970720993039699E-4</c:v>
                </c:pt>
                <c:pt idx="37">
                  <c:v>4.5696348658615858E-4</c:v>
                </c:pt>
                <c:pt idx="38">
                  <c:v>4.293694146599833E-4</c:v>
                </c:pt>
                <c:pt idx="39">
                  <c:v>2.989397066229377E-4</c:v>
                </c:pt>
                <c:pt idx="40" formatCode="0.000%">
                  <c:v>1.0064413424141313E-4</c:v>
                </c:pt>
                <c:pt idx="41" formatCode="0.000%">
                  <c:v>8.1674682575682016E-5</c:v>
                </c:pt>
                <c:pt idx="42" formatCode="0.000%">
                  <c:v>6.7088234648865177E-5</c:v>
                </c:pt>
                <c:pt idx="43" formatCode="0.0000%">
                  <c:v>4.0837341287841008E-5</c:v>
                </c:pt>
              </c:numCache>
            </c:numRef>
          </c:val>
          <c:extLst>
            <c:ext xmlns:c16="http://schemas.microsoft.com/office/drawing/2014/chart" uri="{C3380CC4-5D6E-409C-BE32-E72D297353CC}">
              <c16:uniqueId val="{00000000-3934-42B3-B7BA-F7BA7B48FCA1}"/>
            </c:ext>
          </c:extLst>
        </c:ser>
        <c:dLbls>
          <c:showLegendKey val="0"/>
          <c:showVal val="0"/>
          <c:showCatName val="0"/>
          <c:showSerName val="0"/>
          <c:showPercent val="0"/>
          <c:showBubbleSize val="0"/>
        </c:dLbls>
        <c:gapWidth val="219"/>
        <c:overlap val="-27"/>
        <c:axId val="572130008"/>
        <c:axId val="572130336"/>
      </c:barChart>
      <c:lineChart>
        <c:grouping val="standard"/>
        <c:varyColors val="0"/>
        <c:ser>
          <c:idx val="1"/>
          <c:order val="1"/>
          <c:tx>
            <c:strRef>
              <c:f>'CURVA ABC'!$H$12</c:f>
              <c:strCache>
                <c:ptCount val="1"/>
                <c:pt idx="0">
                  <c:v>% Acumulada</c:v>
                </c:pt>
              </c:strCache>
            </c:strRef>
          </c:tx>
          <c:spPr>
            <a:ln w="28575" cap="rnd">
              <a:solidFill>
                <a:schemeClr val="accent2"/>
              </a:solidFill>
              <a:round/>
            </a:ln>
            <a:effectLst/>
          </c:spPr>
          <c:marker>
            <c:symbol val="none"/>
          </c:marker>
          <c:cat>
            <c:strRef>
              <c:f>'CURVA ABC'!$A$13:$A$56</c:f>
              <c:strCache>
                <c:ptCount val="44"/>
                <c:pt idx="0">
                  <c:v>Impermeabilizacao de superficie com geomembrana (manta termoplastica lisa) tipo pead, e=2mm.</c:v>
                </c:pt>
                <c:pt idx="1">
                  <c:v>Piso em concreto 15mpa traço 1:3,4:3,5 (cimento,areia média,brita 1 ), preparo mecanico, Inclusos lançamento e adensamento</c:v>
                </c:pt>
                <c:pt idx="2">
                  <c:v>Tubo de pvc para rede coletora de esgoto de parede maciça, dn 350 mm, junta elástica.</c:v>
                </c:pt>
                <c:pt idx="3">
                  <c:v>Administração local e manutenção do canteiro de obras</c:v>
                </c:pt>
                <c:pt idx="4">
                  <c:v>Tubo de pvc para rede coletora de esgoto de parede maciça, dn 300 mm junta elástica, instalado em local com nível baixo de interferências  fornecimento e assentamento. Af_06/2015</c:v>
                </c:pt>
                <c:pt idx="5">
                  <c:v>Registro Gaveta com Bolsas JGS com Cabeçote PN16 DN 250</c:v>
                </c:pt>
                <c:pt idx="6">
                  <c:v>Mangueira pvc sucção e descarga pesado 10" sp laranja - spiraflex</c:v>
                </c:pt>
                <c:pt idx="7">
                  <c:v>Tubo de pvc para rede coletora de esgoto de parede maciça, dn 250 mm, junta elástica.</c:v>
                </c:pt>
                <c:pt idx="8">
                  <c:v>Registro Gaveta com Bolsas JGS com Cabeçote PN16 DN 250</c:v>
                </c:pt>
                <c:pt idx="9">
                  <c:v>Filtro retangular em concreto estrutural, dimensoes internas de 160x340x170cm (largxcompxalt), para rede de 250 mm, com tela plastica ver. Em pvcexclusos tampao e chamine.</c:v>
                </c:pt>
                <c:pt idx="10">
                  <c:v>Stop-Log tipo alto em fibra de vidro, largura útil 800mm e altura de 1000mm com gaveta movediça em fibra de vidro esp=10mm, com acionamento manual por manete na própria gaveta</c:v>
                </c:pt>
                <c:pt idx="11">
                  <c:v>Poço de visita para drenagem pluvial, em concreto estrutural, dimensoes internas de 140x250x170cm (largxcompxalt), para rede de 250 mm,(cx 3 e cx 4)</c:v>
                </c:pt>
                <c:pt idx="12">
                  <c:v>Limpeza final da obra </c:v>
                </c:pt>
                <c:pt idx="13">
                  <c:v>Curva 11'15'',defofo, com bolsa,JE,DN 250 </c:v>
                </c:pt>
                <c:pt idx="14">
                  <c:v>Lastro de vala com preparo de fundo, largura menor que 1,5 m, com cama da de areia, lançamento manual, em local com nível baixo de interferência. Af_06/2016</c:v>
                </c:pt>
                <c:pt idx="15">
                  <c:v>Te, pvc, 90 graus, bbb, je, com redução, dn 300 mm x 250 mm, para rede coletora esgoto  (nbr 10569)                                                                                                                                                             </c:v>
                </c:pt>
                <c:pt idx="16">
                  <c:v>Demolição de pilares e vigas em concreto armado, de forma mecanizada com martelete, sem reaproveitamento. Af_12/2017</c:v>
                </c:pt>
                <c:pt idx="17">
                  <c:v>Caixa de Inspeção para drenagem pluvial, em concreto estrutural, dimensoes internas de 120x120x90cm (largxcompxalt), para rede de 350 mm,(cx 5 e cx 6 ).</c:v>
                </c:pt>
                <c:pt idx="18">
                  <c:v>Placa de obra em chapa de aco galvanizado 2,4x1,5m</c:v>
                </c:pt>
                <c:pt idx="19">
                  <c:v>Transporte com caminhão basculante de 6m3, em via urbana em leito natural  (unidade: M3XKM). AF_01/2018 (dist max de 5KM)</c:v>
                </c:pt>
                <c:pt idx="20">
                  <c:v>Mobilização de materiais, equipamentos e pessoal</c:v>
                </c:pt>
                <c:pt idx="21">
                  <c:v>Desmobilização de materiais, equipamentos e pessoal</c:v>
                </c:pt>
                <c:pt idx="22">
                  <c:v>Piso em concreto 20mpa preparo mecanico, espessura 7 cm, com armacao em tela soldada</c:v>
                </c:pt>
                <c:pt idx="23">
                  <c:v> Escavação manual de vala com profundiade menor ou igual a 1,30 m.AF 03/2016. </c:v>
                </c:pt>
                <c:pt idx="24">
                  <c:v>Aterro mecanizado de vala com retroescavadeira (capacidade da caçamba da retro: 0,26 m³ / potência: 88 hp), largura de 0,8 a 1,5 m, profundidade de 1,5 a 3,0 m, com solo argilo-arenoso. af_05/2016</c:v>
                </c:pt>
                <c:pt idx="25">
                  <c:v>Escoramento de vala, tipo pontaleteamento, com profundidade de 1,5 a 3 ,0 m, largura menor que 1,5 m, em local com nível baixo de interferência. Af_06/2016</c:v>
                </c:pt>
                <c:pt idx="26">
                  <c:v>Reaterro mecanizado de vala com retroescavadeira (capacidade da caçamb a da retro: 0,26 m³ / potência: 88 hp), largura de 0,8 a 1,5 m, profundidade de 1,5 a 3,0 m, com solo (sem substituição) de 1ª categoria em locais com baixo nível de interferência. af_0</c:v>
                </c:pt>
                <c:pt idx="27">
                  <c:v>Reaterro manual apiloado com soquete</c:v>
                </c:pt>
                <c:pt idx="28">
                  <c:v> Escavação mecanizada de vala com profundidade até 1,5 m, largura de 0, 8 m a 1,5 m, em solo de 1a categoria, locais com baixo nível de interferência. Af_01/2015</c:v>
                </c:pt>
                <c:pt idx="29">
                  <c:v>Tubo de pvc para rede coletora de esgoto de parede maciça, dn 250 mm, junta elástica.</c:v>
                </c:pt>
                <c:pt idx="30">
                  <c:v>Retirada da instalação provisoria </c:v>
                </c:pt>
                <c:pt idx="31">
                  <c:v>Joelho, pvc, 90 graus, dn 300 mm, para rede coletora de esgoto </c:v>
                </c:pt>
                <c:pt idx="32">
                  <c:v>Carga e descarga mecanizadas de entulho em caminhao basculante 6 m3</c:v>
                </c:pt>
                <c:pt idx="33">
                  <c:v>Joelho, pvc, 90 graus, dn 250 mm, para rede coletora de esgoto </c:v>
                </c:pt>
                <c:pt idx="34">
                  <c:v>Caixa de drenagem em concreto 15 mpa,dim 80x80cm  (cx 1 e cx 2)</c:v>
                </c:pt>
                <c:pt idx="35">
                  <c:v>Escavação mecanizada de vala com profundidade maior que 1,5 m até 3,0 com retroescavadeira (capacidade da caçamba da retro: 0,26 m3 / potência: 88 hp largura de 0,8 m a 1,5 m, em solo de 1a categoria, locais com baixo  nível de interferência. Af_01/2015</c:v>
                </c:pt>
                <c:pt idx="36">
                  <c:v>Esgotamento com moto-bomba autoescovante</c:v>
                </c:pt>
                <c:pt idx="37">
                  <c:v>Instalacao de conj.moto bomba submersivel ate 10 cv</c:v>
                </c:pt>
                <c:pt idx="38">
                  <c:v>Instalação de mangueira PVC sucção e descarga</c:v>
                </c:pt>
                <c:pt idx="39">
                  <c:v>Cap em PVC,soldavel,DN 300mm</c:v>
                </c:pt>
                <c:pt idx="40">
                  <c:v>Assentamento de registro de gaveta de ferro com fundido com bolsas, diametro de 200mm a 300mm</c:v>
                </c:pt>
                <c:pt idx="41">
                  <c:v>Assentamento de conexão de pvc je, 01 ou 02 bolsas diam. = 250, 300, 350 ou 400mm</c:v>
                </c:pt>
                <c:pt idx="42">
                  <c:v>Assentamento de registro de gaveta de ferro com fundido com bolsas, diametro de 200mm a 300mm</c:v>
                </c:pt>
                <c:pt idx="43">
                  <c:v>Assentamento de conexão de pvc je, 01 ou 02 bolsas diam. = 250, 300, 350 ou 400mm</c:v>
                </c:pt>
              </c:strCache>
            </c:strRef>
          </c:cat>
          <c:val>
            <c:numRef>
              <c:f>'CURVA ABC'!$H$13:$H$56</c:f>
              <c:numCache>
                <c:formatCode>0.00%</c:formatCode>
                <c:ptCount val="44"/>
                <c:pt idx="0">
                  <c:v>0.35805516321257291</c:v>
                </c:pt>
                <c:pt idx="1">
                  <c:v>0.48981772854790062</c:v>
                </c:pt>
                <c:pt idx="2">
                  <c:v>0.58950813531444779</c:v>
                </c:pt>
                <c:pt idx="3">
                  <c:v>0.68147194273176726</c:v>
                </c:pt>
                <c:pt idx="4">
                  <c:v>0.751265150494557</c:v>
                </c:pt>
                <c:pt idx="5">
                  <c:v>0.79159851704603157</c:v>
                </c:pt>
                <c:pt idx="6">
                  <c:v>0.82551537820456167</c:v>
                </c:pt>
                <c:pt idx="7">
                  <c:v>0.85332087114979904</c:v>
                </c:pt>
                <c:pt idx="8">
                  <c:v>0.88020977432927006</c:v>
                </c:pt>
                <c:pt idx="9">
                  <c:v>0.90018413564256028</c:v>
                </c:pt>
                <c:pt idx="10">
                  <c:v>0.91496819577020794</c:v>
                </c:pt>
                <c:pt idx="11">
                  <c:v>0.92618449085437937</c:v>
                </c:pt>
                <c:pt idx="12">
                  <c:v>0.93676098521535045</c:v>
                </c:pt>
                <c:pt idx="13">
                  <c:v>0.94215290457298306</c:v>
                </c:pt>
                <c:pt idx="14">
                  <c:v>0.9475362700039639</c:v>
                </c:pt>
                <c:pt idx="15">
                  <c:v>0.95275077196831537</c:v>
                </c:pt>
                <c:pt idx="16">
                  <c:v>0.95654829124004115</c:v>
                </c:pt>
                <c:pt idx="17">
                  <c:v>0.96026142590752472</c:v>
                </c:pt>
                <c:pt idx="18">
                  <c:v>0.96367555017477668</c:v>
                </c:pt>
                <c:pt idx="19">
                  <c:v>0.96695500311747007</c:v>
                </c:pt>
                <c:pt idx="20">
                  <c:v>0.97022795224816372</c:v>
                </c:pt>
                <c:pt idx="21">
                  <c:v>0.97350090137885736</c:v>
                </c:pt>
                <c:pt idx="22">
                  <c:v>0.97662810385296406</c:v>
                </c:pt>
                <c:pt idx="23">
                  <c:v>0.97970509030036301</c:v>
                </c:pt>
                <c:pt idx="24">
                  <c:v>0.9825159388755722</c:v>
                </c:pt>
                <c:pt idx="25">
                  <c:v>0.98495548105339392</c:v>
                </c:pt>
                <c:pt idx="26">
                  <c:v>0.98695691137361408</c:v>
                </c:pt>
                <c:pt idx="27">
                  <c:v>0.9888223271907105</c:v>
                </c:pt>
                <c:pt idx="28">
                  <c:v>0.99038913320469124</c:v>
                </c:pt>
                <c:pt idx="29">
                  <c:v>0.99168240208210567</c:v>
                </c:pt>
                <c:pt idx="30">
                  <c:v>0.99290693320733514</c:v>
                </c:pt>
                <c:pt idx="31">
                  <c:v>0.99405113282855406</c:v>
                </c:pt>
                <c:pt idx="32">
                  <c:v>0.99518694347487491</c:v>
                </c:pt>
                <c:pt idx="33">
                  <c:v>0.99625771600119895</c:v>
                </c:pt>
                <c:pt idx="34">
                  <c:v>0.9972765758542067</c:v>
                </c:pt>
                <c:pt idx="35">
                  <c:v>0.99799477578944662</c:v>
                </c:pt>
                <c:pt idx="36">
                  <c:v>0.99852448299937702</c:v>
                </c:pt>
                <c:pt idx="37">
                  <c:v>0.99898144648596321</c:v>
                </c:pt>
                <c:pt idx="38">
                  <c:v>0.9994108159006232</c:v>
                </c:pt>
                <c:pt idx="39">
                  <c:v>0.99970975560724618</c:v>
                </c:pt>
                <c:pt idx="40">
                  <c:v>0.99981039974148755</c:v>
                </c:pt>
                <c:pt idx="41">
                  <c:v>0.99989207442406325</c:v>
                </c:pt>
                <c:pt idx="42" formatCode="0.000%">
                  <c:v>0.9999591626587121</c:v>
                </c:pt>
                <c:pt idx="43">
                  <c:v>0.99999999999999989</c:v>
                </c:pt>
              </c:numCache>
            </c:numRef>
          </c:val>
          <c:smooth val="0"/>
          <c:extLst>
            <c:ext xmlns:c16="http://schemas.microsoft.com/office/drawing/2014/chart" uri="{C3380CC4-5D6E-409C-BE32-E72D297353CC}">
              <c16:uniqueId val="{00000001-3934-42B3-B7BA-F7BA7B48FCA1}"/>
            </c:ext>
          </c:extLst>
        </c:ser>
        <c:dLbls>
          <c:showLegendKey val="0"/>
          <c:showVal val="0"/>
          <c:showCatName val="0"/>
          <c:showSerName val="0"/>
          <c:showPercent val="0"/>
          <c:showBubbleSize val="0"/>
        </c:dLbls>
        <c:marker val="1"/>
        <c:smooth val="0"/>
        <c:axId val="572130008"/>
        <c:axId val="572130336"/>
      </c:lineChart>
      <c:catAx>
        <c:axId val="572130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2130336"/>
        <c:crosses val="autoZero"/>
        <c:auto val="1"/>
        <c:lblAlgn val="ctr"/>
        <c:lblOffset val="100"/>
        <c:noMultiLvlLbl val="0"/>
      </c:catAx>
      <c:valAx>
        <c:axId val="5721303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2130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123825</xdr:colOff>
          <xdr:row>0</xdr:row>
          <xdr:rowOff>0</xdr:rowOff>
        </xdr:from>
        <xdr:to>
          <xdr:col>0</xdr:col>
          <xdr:colOff>3124200</xdr:colOff>
          <xdr:row>5</xdr:row>
          <xdr:rowOff>95250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000-0000018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twoCellAnchor>
    <xdr:from>
      <xdr:col>0</xdr:col>
      <xdr:colOff>2302933</xdr:colOff>
      <xdr:row>62</xdr:row>
      <xdr:rowOff>4232</xdr:rowOff>
    </xdr:from>
    <xdr:to>
      <xdr:col>7</xdr:col>
      <xdr:colOff>179916</xdr:colOff>
      <xdr:row>85</xdr:row>
      <xdr:rowOff>148165</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85725</xdr:rowOff>
        </xdr:from>
        <xdr:to>
          <xdr:col>3</xdr:col>
          <xdr:colOff>104775</xdr:colOff>
          <xdr:row>5</xdr:row>
          <xdr:rowOff>180975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38100</xdr:rowOff>
        </xdr:from>
        <xdr:to>
          <xdr:col>1</xdr:col>
          <xdr:colOff>952500</xdr:colOff>
          <xdr:row>3</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0</xdr:row>
          <xdr:rowOff>85725</xdr:rowOff>
        </xdr:from>
        <xdr:to>
          <xdr:col>1</xdr:col>
          <xdr:colOff>1143000</xdr:colOff>
          <xdr:row>3</xdr:row>
          <xdr:rowOff>161925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85725</xdr:rowOff>
        </xdr:from>
        <xdr:to>
          <xdr:col>1</xdr:col>
          <xdr:colOff>657225</xdr:colOff>
          <xdr:row>4</xdr:row>
          <xdr:rowOff>152400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300-0000012C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oneCellAnchor>
    <xdr:from>
      <xdr:col>1</xdr:col>
      <xdr:colOff>89323</xdr:colOff>
      <xdr:row>190</xdr:row>
      <xdr:rowOff>5503</xdr:rowOff>
    </xdr:from>
    <xdr:ext cx="989117" cy="327397"/>
    <mc:AlternateContent xmlns:mc="http://schemas.openxmlformats.org/markup-compatibility/2006">
      <mc:Choice xmlns:a14="http://schemas.microsoft.com/office/drawing/2010/main" Requires="a14">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1094740" y="26612003"/>
              <a:ext cx="989117" cy="3273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i="1">
                        <a:latin typeface="Cambria Math" panose="02040503050406030204" pitchFamily="18" charset="0"/>
                      </a:rPr>
                      <m:t>𝐴</m:t>
                    </m:r>
                    <m:r>
                      <a:rPr lang="pt-BR" sz="1100" i="1">
                        <a:latin typeface="Cambria Math" panose="02040503050406030204" pitchFamily="18" charset="0"/>
                      </a:rPr>
                      <m:t>=</m:t>
                    </m:r>
                    <m:f>
                      <m:fPr>
                        <m:ctrlPr>
                          <a:rPr lang="pt-BR" sz="1100" i="1">
                            <a:latin typeface="Cambria Math" panose="02040503050406030204" pitchFamily="18" charset="0"/>
                          </a:rPr>
                        </m:ctrlPr>
                      </m:fPr>
                      <m:num>
                        <m:d>
                          <m:dPr>
                            <m:ctrlPr>
                              <a:rPr lang="pt-BR" sz="1100" i="1">
                                <a:latin typeface="Cambria Math" panose="02040503050406030204" pitchFamily="18" charset="0"/>
                              </a:rPr>
                            </m:ctrlPr>
                          </m:dPr>
                          <m:e>
                            <m:r>
                              <a:rPr lang="pt-BR" sz="1100" i="1">
                                <a:latin typeface="Cambria Math" panose="02040503050406030204" pitchFamily="18" charset="0"/>
                              </a:rPr>
                              <m:t>𝐵</m:t>
                            </m:r>
                            <m:r>
                              <a:rPr lang="pt-BR" sz="1100" i="1">
                                <a:latin typeface="Cambria Math" panose="02040503050406030204" pitchFamily="18" charset="0"/>
                              </a:rPr>
                              <m:t>+</m:t>
                            </m:r>
                            <m:r>
                              <a:rPr lang="pt-BR" sz="1100" i="1">
                                <a:latin typeface="Cambria Math" panose="02040503050406030204" pitchFamily="18" charset="0"/>
                              </a:rPr>
                              <m:t>𝑏</m:t>
                            </m:r>
                          </m:e>
                        </m:d>
                        <m:r>
                          <a:rPr lang="pt-BR" sz="1100" b="0" i="1">
                            <a:latin typeface="Cambria Math" panose="02040503050406030204" pitchFamily="18" charset="0"/>
                          </a:rPr>
                          <m:t> </m:t>
                        </m:r>
                        <m:r>
                          <a:rPr lang="pt-BR" sz="1100" i="1">
                            <a:latin typeface="Cambria Math" panose="02040503050406030204" pitchFamily="18" charset="0"/>
                          </a:rPr>
                          <m:t>𝑥</m:t>
                        </m:r>
                        <m:r>
                          <a:rPr lang="pt-BR" sz="1100" b="0" i="1">
                            <a:latin typeface="Cambria Math" panose="02040503050406030204" pitchFamily="18" charset="0"/>
                          </a:rPr>
                          <m:t> </m:t>
                        </m:r>
                        <m:r>
                          <a:rPr lang="pt-BR" sz="1100" i="1">
                            <a:latin typeface="Cambria Math" panose="02040503050406030204" pitchFamily="18" charset="0"/>
                          </a:rPr>
                          <m:t>h</m:t>
                        </m:r>
                      </m:num>
                      <m:den>
                        <m:r>
                          <a:rPr lang="pt-BR" sz="1100" i="1">
                            <a:latin typeface="Cambria Math" panose="02040503050406030204" pitchFamily="18" charset="0"/>
                          </a:rPr>
                          <m:t>2</m:t>
                        </m:r>
                      </m:den>
                    </m:f>
                  </m:oMath>
                </m:oMathPara>
              </a14:m>
              <a:endParaRPr lang="pt-BR" sz="1100"/>
            </a:p>
          </xdr:txBody>
        </xdr:sp>
      </mc:Choice>
      <mc:Fallback>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1094740" y="26612003"/>
              <a:ext cx="989117" cy="3273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100" i="0">
                  <a:latin typeface="Cambria Math" panose="02040503050406030204" pitchFamily="18" charset="0"/>
                </a:rPr>
                <a:t>𝐴=((𝐵+𝑏)</a:t>
              </a:r>
              <a:r>
                <a:rPr lang="pt-BR" sz="1100" b="0" i="0">
                  <a:latin typeface="Cambria Math" panose="02040503050406030204" pitchFamily="18" charset="0"/>
                </a:rPr>
                <a:t>  </a:t>
              </a:r>
              <a:r>
                <a:rPr lang="pt-BR" sz="1100" i="0">
                  <a:latin typeface="Cambria Math" panose="02040503050406030204" pitchFamily="18" charset="0"/>
                </a:rPr>
                <a:t>𝑥</a:t>
              </a:r>
              <a:r>
                <a:rPr lang="pt-BR" sz="1100" b="0" i="0">
                  <a:latin typeface="Cambria Math" panose="02040503050406030204" pitchFamily="18" charset="0"/>
                </a:rPr>
                <a:t> </a:t>
              </a:r>
              <a:r>
                <a:rPr lang="pt-BR" sz="1100" i="0">
                  <a:latin typeface="Cambria Math" panose="02040503050406030204" pitchFamily="18" charset="0"/>
                </a:rPr>
                <a:t>ℎ)/2</a:t>
              </a:r>
              <a:endParaRPr lang="pt-BR" sz="1100"/>
            </a:p>
          </xdr:txBody>
        </xdr:sp>
      </mc:Fallback>
    </mc:AlternateContent>
    <xdr:clientData/>
  </xdr:oneCellAnchor>
  <xdr:twoCellAnchor editAs="oneCell">
    <xdr:from>
      <xdr:col>1</xdr:col>
      <xdr:colOff>459739</xdr:colOff>
      <xdr:row>193</xdr:row>
      <xdr:rowOff>300566</xdr:rowOff>
    </xdr:from>
    <xdr:to>
      <xdr:col>3</xdr:col>
      <xdr:colOff>642456</xdr:colOff>
      <xdr:row>198</xdr:row>
      <xdr:rowOff>186688</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0072" y="33754483"/>
          <a:ext cx="2394634" cy="1632372"/>
        </a:xfrm>
        <a:prstGeom prst="rect">
          <a:avLst/>
        </a:prstGeom>
      </xdr:spPr>
    </xdr:pic>
    <xdr:clientData/>
  </xdr:twoCellAnchor>
  <xdr:twoCellAnchor editAs="oneCell">
    <xdr:from>
      <xdr:col>0</xdr:col>
      <xdr:colOff>0</xdr:colOff>
      <xdr:row>137</xdr:row>
      <xdr:rowOff>52916</xdr:rowOff>
    </xdr:from>
    <xdr:to>
      <xdr:col>4</xdr:col>
      <xdr:colOff>796358</xdr:colOff>
      <xdr:row>162</xdr:row>
      <xdr:rowOff>67731</xdr:rowOff>
    </xdr:to>
    <xdr:pic>
      <xdr:nvPicPr>
        <xdr:cNvPr id="7" name="Image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3283333"/>
          <a:ext cx="4796858" cy="37189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85725</xdr:rowOff>
        </xdr:from>
        <xdr:to>
          <xdr:col>0</xdr:col>
          <xdr:colOff>1504950</xdr:colOff>
          <xdr:row>3</xdr:row>
          <xdr:rowOff>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400-0000013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85725</xdr:rowOff>
        </xdr:from>
        <xdr:to>
          <xdr:col>1</xdr:col>
          <xdr:colOff>895350</xdr:colOff>
          <xdr:row>3</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0</xdr:row>
          <xdr:rowOff>0</xdr:rowOff>
        </xdr:from>
        <xdr:to>
          <xdr:col>3</xdr:col>
          <xdr:colOff>0</xdr:colOff>
          <xdr:row>3</xdr:row>
          <xdr:rowOff>76200</xdr:rowOff>
        </xdr:to>
        <xdr:sp macro="" textlink="">
          <xdr:nvSpPr>
            <xdr:cNvPr id="21505" name="Object 1" hidden="1">
              <a:extLst>
                <a:ext uri="{63B3BB69-23CF-44E3-9099-C40C66FF867C}">
                  <a14:compatExt spid="_x0000_s21505"/>
                </a:ext>
                <a:ext uri="{FF2B5EF4-FFF2-40B4-BE49-F238E27FC236}">
                  <a16:creationId xmlns:a16="http://schemas.microsoft.com/office/drawing/2014/main" id="{00000000-0008-0000-0600-0000015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0</xdr:col>
      <xdr:colOff>853440</xdr:colOff>
      <xdr:row>9</xdr:row>
      <xdr:rowOff>26670</xdr:rowOff>
    </xdr:from>
    <xdr:ext cx="581185" cy="581762"/>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700-000002000000}"/>
                </a:ext>
              </a:extLst>
            </xdr:cNvPr>
            <xdr:cNvSpPr txBox="1"/>
          </xdr:nvSpPr>
          <xdr:spPr>
            <a:xfrm>
              <a:off x="853440" y="1756410"/>
              <a:ext cx="581185" cy="581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400" b="0" i="1">
                        <a:latin typeface="Cambria Math" panose="02040503050406030204" pitchFamily="18" charset="0"/>
                      </a:rPr>
                      <m:t>𝐽</m:t>
                    </m:r>
                    <m:r>
                      <a:rPr lang="pt-BR" sz="1400" b="0" i="1">
                        <a:latin typeface="Cambria Math" panose="02040503050406030204" pitchFamily="18" charset="0"/>
                      </a:rPr>
                      <m:t>=</m:t>
                    </m:r>
                    <m:f>
                      <m:fPr>
                        <m:ctrlPr>
                          <a:rPr lang="pt-BR" sz="1400" b="0" i="1">
                            <a:latin typeface="Cambria Math" panose="02040503050406030204" pitchFamily="18" charset="0"/>
                          </a:rPr>
                        </m:ctrlPr>
                      </m:fPr>
                      <m:num>
                        <m:r>
                          <a:rPr lang="pt-BR" sz="1400" b="0" i="1">
                            <a:latin typeface="Cambria Math" panose="02040503050406030204" pitchFamily="18" charset="0"/>
                          </a:rPr>
                          <m:t>𝐻𝑓</m:t>
                        </m:r>
                      </m:num>
                      <m:den>
                        <m:r>
                          <a:rPr lang="pt-BR" sz="1400" b="0" i="1">
                            <a:latin typeface="Cambria Math" panose="02040503050406030204" pitchFamily="18" charset="0"/>
                          </a:rPr>
                          <m:t>𝑙</m:t>
                        </m:r>
                      </m:den>
                    </m:f>
                  </m:oMath>
                </m:oMathPara>
              </a14:m>
              <a:endParaRPr lang="pt-BR" sz="1400" b="0"/>
            </a:p>
            <a:p>
              <a:endParaRPr lang="pt-BR" sz="1100"/>
            </a:p>
          </xdr:txBody>
        </xdr:sp>
      </mc:Choice>
      <mc:Fallback xmlns="">
        <xdr:sp macro="" textlink="">
          <xdr:nvSpPr>
            <xdr:cNvPr id="2" name="CaixaDeTexto 1">
              <a:extLst>
                <a:ext uri="{FF2B5EF4-FFF2-40B4-BE49-F238E27FC236}">
                  <a16:creationId xmlns:a16="http://schemas.microsoft.com/office/drawing/2014/main" id="{90D628C9-3A33-475A-9675-50F4EAF14B24}"/>
                </a:ext>
              </a:extLst>
            </xdr:cNvPr>
            <xdr:cNvSpPr txBox="1"/>
          </xdr:nvSpPr>
          <xdr:spPr>
            <a:xfrm>
              <a:off x="853440" y="1756410"/>
              <a:ext cx="581185" cy="581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400" b="0" i="0">
                  <a:latin typeface="Cambria Math" panose="02040503050406030204" pitchFamily="18" charset="0"/>
                </a:rPr>
                <a:t>𝐽=𝐻𝑓/𝑙</a:t>
              </a:r>
              <a:endParaRPr lang="pt-BR" sz="1400" b="0"/>
            </a:p>
            <a:p>
              <a:endParaRPr lang="pt-BR" sz="1100"/>
            </a:p>
          </xdr:txBody>
        </xdr:sp>
      </mc:Fallback>
    </mc:AlternateContent>
    <xdr:clientData/>
  </xdr:oneCellAnchor>
  <xdr:oneCellAnchor>
    <xdr:from>
      <xdr:col>0</xdr:col>
      <xdr:colOff>624840</xdr:colOff>
      <xdr:row>16</xdr:row>
      <xdr:rowOff>102870</xdr:rowOff>
    </xdr:from>
    <xdr:ext cx="1034963" cy="629852"/>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00000000-0008-0000-0700-000004000000}"/>
                </a:ext>
              </a:extLst>
            </xdr:cNvPr>
            <xdr:cNvSpPr txBox="1"/>
          </xdr:nvSpPr>
          <xdr:spPr>
            <a:xfrm>
              <a:off x="624840" y="3112770"/>
              <a:ext cx="1034963" cy="6298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400" b="0" i="1">
                        <a:latin typeface="Cambria Math" panose="02040503050406030204" pitchFamily="18" charset="0"/>
                      </a:rPr>
                      <m:t>𝑄</m:t>
                    </m:r>
                    <m:r>
                      <a:rPr lang="pt-BR" sz="1400" b="0" i="1">
                        <a:latin typeface="Cambria Math" panose="02040503050406030204" pitchFamily="18" charset="0"/>
                      </a:rPr>
                      <m:t>=</m:t>
                    </m:r>
                    <m:f>
                      <m:fPr>
                        <m:ctrlPr>
                          <a:rPr lang="pt-BR" sz="1400" b="0" i="1">
                            <a:latin typeface="Cambria Math" panose="02040503050406030204" pitchFamily="18" charset="0"/>
                          </a:rPr>
                        </m:ctrlPr>
                      </m:fPr>
                      <m:num>
                        <m:rad>
                          <m:radPr>
                            <m:degHide m:val="on"/>
                            <m:ctrlPr>
                              <a:rPr lang="pt-BR" sz="1100" b="0" i="1">
                                <a:solidFill>
                                  <a:schemeClr val="tx1"/>
                                </a:solidFill>
                                <a:effectLst/>
                                <a:latin typeface="Cambria Math" panose="02040503050406030204" pitchFamily="18" charset="0"/>
                                <a:ea typeface="+mn-ea"/>
                                <a:cs typeface="+mn-cs"/>
                              </a:rPr>
                            </m:ctrlPr>
                          </m:radPr>
                          <m:deg/>
                          <m:e>
                            <m:r>
                              <a:rPr lang="pt-BR" sz="1100" b="0" i="1">
                                <a:solidFill>
                                  <a:schemeClr val="tx1"/>
                                </a:solidFill>
                                <a:effectLst/>
                                <a:latin typeface="Cambria Math" panose="02040503050406030204" pitchFamily="18" charset="0"/>
                                <a:ea typeface="+mn-ea"/>
                                <a:cs typeface="+mn-cs"/>
                              </a:rPr>
                              <m:t>(</m:t>
                            </m:r>
                            <m:r>
                              <a:rPr lang="pt-BR" sz="1100" b="0" i="1">
                                <a:solidFill>
                                  <a:schemeClr val="tx1"/>
                                </a:solidFill>
                                <a:effectLst/>
                                <a:latin typeface="Cambria Math" panose="02040503050406030204" pitchFamily="18" charset="0"/>
                                <a:ea typeface="+mn-ea"/>
                                <a:cs typeface="+mn-cs"/>
                              </a:rPr>
                              <m:t>𝐽</m:t>
                            </m:r>
                          </m:e>
                        </m:rad>
                        <m:r>
                          <a:rPr lang="pt-BR" sz="1100" b="0" i="1">
                            <a:solidFill>
                              <a:schemeClr val="tx1"/>
                            </a:solidFill>
                            <a:effectLst/>
                            <a:latin typeface="Cambria Math" panose="02040503050406030204" pitchFamily="18" charset="0"/>
                            <a:ea typeface="+mn-ea"/>
                            <a:cs typeface="+mn-cs"/>
                          </a:rPr>
                          <m:t> </m:t>
                        </m:r>
                        <m:r>
                          <a:rPr lang="pt-BR" sz="1100" b="0" i="1">
                            <a:solidFill>
                              <a:schemeClr val="tx1"/>
                            </a:solidFill>
                            <a:effectLst/>
                            <a:latin typeface="Cambria Math" panose="02040503050406030204" pitchFamily="18" charset="0"/>
                            <a:ea typeface="+mn-ea"/>
                            <a:cs typeface="+mn-cs"/>
                          </a:rPr>
                          <m:t>𝑋</m:t>
                        </m:r>
                        <m:r>
                          <a:rPr lang="pt-BR" sz="1100" b="0" i="1">
                            <a:solidFill>
                              <a:schemeClr val="tx1"/>
                            </a:solidFill>
                            <a:effectLst/>
                            <a:latin typeface="Cambria Math" panose="02040503050406030204" pitchFamily="18" charset="0"/>
                            <a:ea typeface="+mn-ea"/>
                            <a:cs typeface="+mn-cs"/>
                          </a:rPr>
                          <m:t> </m:t>
                        </m:r>
                        <m:sSup>
                          <m:sSupPr>
                            <m:ctrlPr>
                              <a:rPr lang="pt-BR" sz="1100" b="0" i="1">
                                <a:solidFill>
                                  <a:schemeClr val="tx1"/>
                                </a:solidFill>
                                <a:effectLst/>
                                <a:latin typeface="Cambria Math" panose="02040503050406030204" pitchFamily="18" charset="0"/>
                                <a:ea typeface="+mn-ea"/>
                                <a:cs typeface="+mn-cs"/>
                              </a:rPr>
                            </m:ctrlPr>
                          </m:sSupPr>
                          <m:e>
                            <m:r>
                              <a:rPr lang="pt-BR" sz="1100" b="0" i="1">
                                <a:solidFill>
                                  <a:schemeClr val="tx1"/>
                                </a:solidFill>
                                <a:effectLst/>
                                <a:latin typeface="Cambria Math" panose="02040503050406030204" pitchFamily="18" charset="0"/>
                                <a:ea typeface="+mn-ea"/>
                                <a:cs typeface="+mn-cs"/>
                              </a:rPr>
                              <m:t>𝐷</m:t>
                            </m:r>
                          </m:e>
                          <m:sup>
                            <m:r>
                              <a:rPr lang="pt-BR" sz="1100" b="0" i="1">
                                <a:solidFill>
                                  <a:schemeClr val="tx1"/>
                                </a:solidFill>
                                <a:effectLst/>
                                <a:latin typeface="Cambria Math" panose="02040503050406030204" pitchFamily="18" charset="0"/>
                                <a:ea typeface="+mn-ea"/>
                                <a:cs typeface="+mn-cs"/>
                              </a:rPr>
                              <m:t>5</m:t>
                            </m:r>
                          </m:sup>
                        </m:sSup>
                        <m:r>
                          <a:rPr lang="pt-BR" sz="1100" b="0" i="1">
                            <a:solidFill>
                              <a:schemeClr val="tx1"/>
                            </a:solidFill>
                            <a:effectLst/>
                            <a:latin typeface="Cambria Math" panose="02040503050406030204" pitchFamily="18" charset="0"/>
                            <a:ea typeface="+mn-ea"/>
                            <a:cs typeface="+mn-cs"/>
                          </a:rPr>
                          <m:t>)</m:t>
                        </m:r>
                      </m:num>
                      <m:den>
                        <m:r>
                          <a:rPr lang="pt-BR" sz="1400" b="0" i="1">
                            <a:latin typeface="Cambria Math" panose="02040503050406030204" pitchFamily="18" charset="0"/>
                            <a:ea typeface="Cambria Math" panose="02040503050406030204" pitchFamily="18" charset="0"/>
                          </a:rPr>
                          <m:t>𝛽</m:t>
                        </m:r>
                      </m:den>
                    </m:f>
                  </m:oMath>
                </m:oMathPara>
              </a14:m>
              <a:endParaRPr lang="pt-BR" sz="1400" b="0"/>
            </a:p>
            <a:p>
              <a:endParaRPr lang="pt-BR" sz="1100"/>
            </a:p>
          </xdr:txBody>
        </xdr:sp>
      </mc:Choice>
      <mc:Fallback xmlns="">
        <xdr:sp macro="" textlink="">
          <xdr:nvSpPr>
            <xdr:cNvPr id="4" name="CaixaDeTexto 3">
              <a:extLst>
                <a:ext uri="{FF2B5EF4-FFF2-40B4-BE49-F238E27FC236}">
                  <a16:creationId xmlns:a16="http://schemas.microsoft.com/office/drawing/2014/main" id="{207D299F-7AFA-451B-BABB-6420D6417D1A}"/>
                </a:ext>
              </a:extLst>
            </xdr:cNvPr>
            <xdr:cNvSpPr txBox="1"/>
          </xdr:nvSpPr>
          <xdr:spPr>
            <a:xfrm>
              <a:off x="624840" y="3112770"/>
              <a:ext cx="1034963" cy="6298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400" b="0" i="0">
                  <a:latin typeface="Cambria Math" panose="02040503050406030204" pitchFamily="18" charset="0"/>
                </a:rPr>
                <a:t>𝑄=(</a:t>
              </a:r>
              <a:r>
                <a:rPr lang="pt-BR" sz="1100" b="0" i="0">
                  <a:solidFill>
                    <a:schemeClr val="tx1"/>
                  </a:solidFill>
                  <a:effectLst/>
                  <a:latin typeface="+mn-lt"/>
                  <a:ea typeface="+mn-ea"/>
                  <a:cs typeface="+mn-cs"/>
                </a:rPr>
                <a:t>√(</a:t>
              </a:r>
              <a:r>
                <a:rPr lang="pt-BR" sz="1100" b="0" i="0">
                  <a:solidFill>
                    <a:schemeClr val="tx1"/>
                  </a:solidFill>
                  <a:effectLst/>
                  <a:latin typeface="Cambria Math" panose="02040503050406030204" pitchFamily="18" charset="0"/>
                  <a:ea typeface="+mn-ea"/>
                  <a:cs typeface="+mn-cs"/>
                </a:rPr>
                <a:t>(</a:t>
              </a:r>
              <a:r>
                <a:rPr lang="pt-BR" sz="1100" b="0" i="0">
                  <a:solidFill>
                    <a:schemeClr val="tx1"/>
                  </a:solidFill>
                  <a:effectLst/>
                  <a:latin typeface="+mn-lt"/>
                  <a:ea typeface="+mn-ea"/>
                  <a:cs typeface="+mn-cs"/>
                </a:rPr>
                <a:t>𝐽)  𝑋 𝐷^5</a:t>
              </a:r>
              <a:r>
                <a:rPr lang="pt-BR" sz="1100" b="0" i="0">
                  <a:solidFill>
                    <a:schemeClr val="tx1"/>
                  </a:solidFill>
                  <a:effectLst/>
                  <a:latin typeface="Cambria Math" panose="02040503050406030204" pitchFamily="18" charset="0"/>
                  <a:ea typeface="+mn-ea"/>
                  <a:cs typeface="+mn-cs"/>
                </a:rPr>
                <a:t>)</a:t>
              </a:r>
              <a:r>
                <a:rPr lang="pt-BR" sz="1400" b="0" i="0">
                  <a:solidFill>
                    <a:schemeClr val="tx1"/>
                  </a:solidFill>
                  <a:effectLst/>
                  <a:latin typeface="Cambria Math" panose="02040503050406030204" pitchFamily="18" charset="0"/>
                  <a:ea typeface="+mn-ea"/>
                  <a:cs typeface="+mn-cs"/>
                </a:rPr>
                <a:t>)/</a:t>
              </a:r>
              <a:r>
                <a:rPr lang="pt-BR" sz="1400" b="0" i="0">
                  <a:latin typeface="Cambria Math" panose="02040503050406030204" pitchFamily="18" charset="0"/>
                  <a:ea typeface="Cambria Math" panose="02040503050406030204" pitchFamily="18" charset="0"/>
                </a:rPr>
                <a:t>𝛽</a:t>
              </a:r>
              <a:endParaRPr lang="pt-BR" sz="1400" b="0"/>
            </a:p>
            <a:p>
              <a:endParaRPr lang="pt-BR" sz="1100"/>
            </a:p>
          </xdr:txBody>
        </xdr:sp>
      </mc:Fallback>
    </mc:AlternateContent>
    <xdr:clientData/>
  </xdr:oneCellAnchor>
  <xdr:oneCellAnchor>
    <xdr:from>
      <xdr:col>0</xdr:col>
      <xdr:colOff>777240</xdr:colOff>
      <xdr:row>23</xdr:row>
      <xdr:rowOff>80010</xdr:rowOff>
    </xdr:from>
    <xdr:ext cx="532838" cy="479362"/>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00000000-0008-0000-0700-000005000000}"/>
                </a:ext>
              </a:extLst>
            </xdr:cNvPr>
            <xdr:cNvSpPr txBox="1"/>
          </xdr:nvSpPr>
          <xdr:spPr>
            <a:xfrm>
              <a:off x="777240" y="4370070"/>
              <a:ext cx="532838" cy="4793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400" b="0"/>
                <a:t>U</a:t>
              </a:r>
              <a14:m>
                <m:oMath xmlns:m="http://schemas.openxmlformats.org/officeDocument/2006/math">
                  <m:r>
                    <a:rPr lang="pt-BR" sz="1400" b="0" i="1">
                      <a:latin typeface="Cambria Math" panose="02040503050406030204" pitchFamily="18" charset="0"/>
                    </a:rPr>
                    <m:t>=</m:t>
                  </m:r>
                  <m:f>
                    <m:fPr>
                      <m:ctrlPr>
                        <a:rPr lang="pt-BR" sz="1400" b="0" i="1">
                          <a:latin typeface="Cambria Math" panose="02040503050406030204" pitchFamily="18" charset="0"/>
                        </a:rPr>
                      </m:ctrlPr>
                    </m:fPr>
                    <m:num>
                      <m:r>
                        <a:rPr lang="pt-BR" sz="1400" b="0" i="1">
                          <a:latin typeface="Cambria Math" panose="02040503050406030204" pitchFamily="18" charset="0"/>
                        </a:rPr>
                        <m:t>4</m:t>
                      </m:r>
                      <m:r>
                        <a:rPr lang="pt-BR" sz="1400" b="0" i="1">
                          <a:latin typeface="Cambria Math" panose="02040503050406030204" pitchFamily="18" charset="0"/>
                        </a:rPr>
                        <m:t>𝑄</m:t>
                      </m:r>
                    </m:num>
                    <m:den>
                      <m:r>
                        <a:rPr lang="pt-BR" sz="1400" b="0" i="1">
                          <a:latin typeface="Cambria Math" panose="02040503050406030204" pitchFamily="18" charset="0"/>
                          <a:ea typeface="Cambria Math" panose="02040503050406030204" pitchFamily="18" charset="0"/>
                        </a:rPr>
                        <m:t>𝜋</m:t>
                      </m:r>
                      <m:r>
                        <a:rPr lang="pt-BR" sz="1400" b="0" i="1">
                          <a:latin typeface="Cambria Math" panose="02040503050406030204" pitchFamily="18" charset="0"/>
                          <a:ea typeface="Cambria Math" panose="02040503050406030204" pitchFamily="18" charset="0"/>
                        </a:rPr>
                        <m:t>𝐷</m:t>
                      </m:r>
                      <m:r>
                        <a:rPr lang="pt-BR" sz="1400" b="0" i="1">
                          <a:latin typeface="Cambria Math" panose="02040503050406030204" pitchFamily="18" charset="0"/>
                          <a:ea typeface="Cambria Math" panose="02040503050406030204" pitchFamily="18" charset="0"/>
                        </a:rPr>
                        <m:t>²</m:t>
                      </m:r>
                    </m:den>
                  </m:f>
                </m:oMath>
              </a14:m>
              <a:endParaRPr lang="pt-BR" sz="1400" b="0"/>
            </a:p>
            <a:p>
              <a:endParaRPr lang="pt-BR" sz="1100"/>
            </a:p>
          </xdr:txBody>
        </xdr:sp>
      </mc:Choice>
      <mc:Fallback xmlns="">
        <xdr:sp macro="" textlink="">
          <xdr:nvSpPr>
            <xdr:cNvPr id="5" name="CaixaDeTexto 4">
              <a:extLst>
                <a:ext uri="{FF2B5EF4-FFF2-40B4-BE49-F238E27FC236}">
                  <a16:creationId xmlns:a16="http://schemas.microsoft.com/office/drawing/2014/main" id="{F27BDABC-E401-40B7-86C4-8466FC8C354E}"/>
                </a:ext>
              </a:extLst>
            </xdr:cNvPr>
            <xdr:cNvSpPr txBox="1"/>
          </xdr:nvSpPr>
          <xdr:spPr>
            <a:xfrm>
              <a:off x="777240" y="4370070"/>
              <a:ext cx="532838" cy="4793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400" b="0"/>
                <a:t>U</a:t>
              </a:r>
              <a:r>
                <a:rPr lang="pt-BR" sz="1400" b="0" i="0">
                  <a:latin typeface="Cambria Math" panose="02040503050406030204" pitchFamily="18" charset="0"/>
                </a:rPr>
                <a:t>=4𝑄/</a:t>
              </a:r>
              <a:r>
                <a:rPr lang="pt-BR" sz="1400" b="0" i="0">
                  <a:latin typeface="Cambria Math" panose="02040503050406030204" pitchFamily="18" charset="0"/>
                  <a:ea typeface="Cambria Math" panose="02040503050406030204" pitchFamily="18" charset="0"/>
                </a:rPr>
                <a:t>𝜋𝐷²</a:t>
              </a:r>
              <a:endParaRPr lang="pt-BR" sz="1400" b="0"/>
            </a:p>
            <a:p>
              <a:endParaRPr lang="pt-BR" sz="1100"/>
            </a:p>
          </xdr:txBody>
        </xdr:sp>
      </mc:Fallback>
    </mc:AlternateContent>
    <xdr:clientData/>
  </xdr:oneCellAnchor>
  <xdr:oneCellAnchor>
    <xdr:from>
      <xdr:col>0</xdr:col>
      <xdr:colOff>68580</xdr:colOff>
      <xdr:row>3</xdr:row>
      <xdr:rowOff>34290</xdr:rowOff>
    </xdr:from>
    <xdr:ext cx="127984" cy="219163"/>
    <mc:AlternateContent xmlns:mc="http://schemas.openxmlformats.org/markup-compatibility/2006" xmlns:a14="http://schemas.microsoft.com/office/drawing/2010/main">
      <mc:Choice Requires="a14">
        <xdr:sp macro="" textlink="">
          <xdr:nvSpPr>
            <xdr:cNvPr id="6" name="CaixaDeTexto 5">
              <a:extLst>
                <a:ext uri="{FF2B5EF4-FFF2-40B4-BE49-F238E27FC236}">
                  <a16:creationId xmlns:a16="http://schemas.microsoft.com/office/drawing/2014/main" id="{00000000-0008-0000-0700-000006000000}"/>
                </a:ext>
              </a:extLst>
            </xdr:cNvPr>
            <xdr:cNvSpPr txBox="1"/>
          </xdr:nvSpPr>
          <xdr:spPr>
            <a:xfrm>
              <a:off x="68580" y="582930"/>
              <a:ext cx="127984" cy="219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400" i="1">
                        <a:latin typeface="Cambria Math" panose="02040503050406030204" pitchFamily="18" charset="0"/>
                        <a:ea typeface="Cambria Math" panose="02040503050406030204" pitchFamily="18" charset="0"/>
                      </a:rPr>
                      <m:t>𝜀</m:t>
                    </m:r>
                  </m:oMath>
                </m:oMathPara>
              </a14:m>
              <a:endParaRPr lang="pt-BR" sz="1400"/>
            </a:p>
          </xdr:txBody>
        </xdr:sp>
      </mc:Choice>
      <mc:Fallback xmlns="">
        <xdr:sp macro="" textlink="">
          <xdr:nvSpPr>
            <xdr:cNvPr id="6" name="CaixaDeTexto 5">
              <a:extLst>
                <a:ext uri="{FF2B5EF4-FFF2-40B4-BE49-F238E27FC236}">
                  <a16:creationId xmlns:a16="http://schemas.microsoft.com/office/drawing/2014/main" id="{6E2FC2A8-BE58-48D2-9CA6-3054DEC26F9D}"/>
                </a:ext>
              </a:extLst>
            </xdr:cNvPr>
            <xdr:cNvSpPr txBox="1"/>
          </xdr:nvSpPr>
          <xdr:spPr>
            <a:xfrm>
              <a:off x="68580" y="582930"/>
              <a:ext cx="127984" cy="219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400" i="0">
                  <a:latin typeface="Cambria Math" panose="02040503050406030204" pitchFamily="18" charset="0"/>
                  <a:ea typeface="Cambria Math" panose="02040503050406030204" pitchFamily="18" charset="0"/>
                </a:rPr>
                <a:t>𝜀</a:t>
              </a:r>
              <a:endParaRPr lang="pt-BR" sz="1400"/>
            </a:p>
          </xdr:txBody>
        </xdr:sp>
      </mc:Fallback>
    </mc:AlternateContent>
    <xdr:clientData/>
  </xdr:oneCellAnchor>
  <xdr:oneCellAnchor>
    <xdr:from>
      <xdr:col>0</xdr:col>
      <xdr:colOff>106680</xdr:colOff>
      <xdr:row>37</xdr:row>
      <xdr:rowOff>167640</xdr:rowOff>
    </xdr:from>
    <xdr:ext cx="89884" cy="219163"/>
    <mc:AlternateContent xmlns:mc="http://schemas.openxmlformats.org/markup-compatibility/2006">
      <mc:Choice xmlns:a14="http://schemas.microsoft.com/office/drawing/2010/main" Requires="a14">
        <xdr:sp macro="" textlink="">
          <xdr:nvSpPr>
            <xdr:cNvPr id="7" name="CaixaDeTexto 6">
              <a:extLst>
                <a:ext uri="{FF2B5EF4-FFF2-40B4-BE49-F238E27FC236}">
                  <a16:creationId xmlns:a16="http://schemas.microsoft.com/office/drawing/2014/main" id="{00000000-0008-0000-0700-000007000000}"/>
                </a:ext>
              </a:extLst>
            </xdr:cNvPr>
            <xdr:cNvSpPr txBox="1"/>
          </xdr:nvSpPr>
          <xdr:spPr>
            <a:xfrm>
              <a:off x="5981700" y="1371600"/>
              <a:ext cx="89884" cy="219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400" i="1">
                        <a:latin typeface="Cambria Math" panose="02040503050406030204" pitchFamily="18" charset="0"/>
                        <a:ea typeface="Cambria Math" panose="02040503050406030204" pitchFamily="18" charset="0"/>
                      </a:rPr>
                      <m:t>𝜀</m:t>
                    </m:r>
                  </m:oMath>
                </m:oMathPara>
              </a14:m>
              <a:endParaRPr lang="pt-BR" sz="1400"/>
            </a:p>
          </xdr:txBody>
        </xdr:sp>
      </mc:Choice>
      <mc:Fallback>
        <xdr:sp macro="" textlink="">
          <xdr:nvSpPr>
            <xdr:cNvPr id="7" name="CaixaDeTexto 6">
              <a:extLst>
                <a:ext uri="{FF2B5EF4-FFF2-40B4-BE49-F238E27FC236}">
                  <a16:creationId xmlns:a16="http://schemas.microsoft.com/office/drawing/2014/main" id="{00000000-0008-0000-0700-000007000000}"/>
                </a:ext>
              </a:extLst>
            </xdr:cNvPr>
            <xdr:cNvSpPr txBox="1"/>
          </xdr:nvSpPr>
          <xdr:spPr>
            <a:xfrm>
              <a:off x="5981700" y="1371600"/>
              <a:ext cx="89884" cy="219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pt-BR" sz="1400" i="0">
                  <a:latin typeface="Cambria Math" panose="02040503050406030204" pitchFamily="18" charset="0"/>
                  <a:ea typeface="Cambria Math" panose="02040503050406030204" pitchFamily="18" charset="0"/>
                </a:rPr>
                <a:t>𝜀</a:t>
              </a:r>
              <a:endParaRPr lang="pt-BR" sz="14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Users\usuario_2\Downloads\Users\usuario_2\Desktop\C&#243;pia%20de%20Composi&#231;&#227;o_BDIC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saac\Obras\Beck%20de%20souza\PORTO%20REAL%20DO%20COL\porto%20real%20do%20coleg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MO "/>
      <sheetName val="CRONOGRAMA FÍSICO FINANCEIRO"/>
      <sheetName val="PLANILHA ORÇAMENTÁRIA"/>
      <sheetName val="CURVA ABC DE SERVIÇOS"/>
      <sheetName val="COMPOSIÇÕES DE PREÇO"/>
      <sheetName val="CURVA ABC DE INSUMOS"/>
      <sheetName val="ENCARGOS SOCIAIS"/>
      <sheetName val="BDI "/>
    </sheetNames>
    <sheetDataSet>
      <sheetData sheetId="0"/>
      <sheetData sheetId="1"/>
      <sheetData sheetId="2">
        <row r="941">
          <cell r="J941">
            <v>45665.679999999993</v>
          </cell>
        </row>
        <row r="952">
          <cell r="J952">
            <v>338.55</v>
          </cell>
        </row>
        <row r="955">
          <cell r="J955">
            <v>161145.46</v>
          </cell>
        </row>
        <row r="976">
          <cell r="J976">
            <v>94972.01999999999</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2F820-7301-46C1-A4DF-67D56466188F}">
  <sheetPr>
    <tabColor rgb="FFFFC000"/>
    <pageSetUpPr fitToPage="1"/>
  </sheetPr>
  <dimension ref="A2:BK61"/>
  <sheetViews>
    <sheetView tabSelected="1" topLeftCell="A61" zoomScale="90" zoomScaleNormal="90" workbookViewId="0">
      <selection activeCell="A90" sqref="A90"/>
    </sheetView>
  </sheetViews>
  <sheetFormatPr defaultRowHeight="15"/>
  <cols>
    <col min="1" max="1" width="93.28515625" customWidth="1"/>
    <col min="3" max="3" width="12.140625" customWidth="1"/>
    <col min="4" max="4" width="13.7109375" bestFit="1" customWidth="1"/>
    <col min="5" max="5" width="18.7109375" bestFit="1" customWidth="1"/>
    <col min="6" max="6" width="19.42578125" bestFit="1" customWidth="1"/>
    <col min="7" max="7" width="14.28515625" bestFit="1" customWidth="1"/>
    <col min="8" max="8" width="16" bestFit="1" customWidth="1"/>
    <col min="9" max="9" width="15.42578125" bestFit="1" customWidth="1"/>
  </cols>
  <sheetData>
    <row r="2" spans="1:11">
      <c r="B2" s="56"/>
      <c r="C2" s="87"/>
      <c r="D2" s="79"/>
      <c r="E2" s="79"/>
    </row>
    <row r="3" spans="1:11">
      <c r="B3" s="56"/>
      <c r="C3" s="87"/>
      <c r="D3" s="79"/>
      <c r="E3" s="79"/>
    </row>
    <row r="4" spans="1:11">
      <c r="B4" s="56"/>
      <c r="C4" s="87"/>
      <c r="D4" s="79"/>
      <c r="E4" s="79"/>
    </row>
    <row r="5" spans="1:11">
      <c r="B5" s="56"/>
      <c r="C5" s="87"/>
      <c r="D5" s="79"/>
      <c r="E5" s="79"/>
    </row>
    <row r="6" spans="1:11">
      <c r="B6" s="56"/>
      <c r="C6" s="87"/>
      <c r="D6" s="79"/>
      <c r="E6" s="79"/>
    </row>
    <row r="7" spans="1:11" ht="18">
      <c r="A7" s="280" t="s">
        <v>0</v>
      </c>
      <c r="B7" s="282"/>
      <c r="C7" s="283"/>
      <c r="D7" s="284"/>
      <c r="E7" s="284"/>
      <c r="F7" s="18"/>
    </row>
    <row r="8" spans="1:11" ht="18.75" thickBot="1">
      <c r="A8" s="280" t="s">
        <v>1</v>
      </c>
      <c r="B8" s="282"/>
      <c r="C8" s="283"/>
      <c r="D8" s="284"/>
      <c r="E8" s="286"/>
      <c r="F8" s="231"/>
    </row>
    <row r="9" spans="1:11" ht="37.9" customHeight="1" thickBot="1">
      <c r="A9" s="319" t="s">
        <v>260</v>
      </c>
      <c r="B9" s="320"/>
      <c r="C9" s="320"/>
      <c r="D9" s="320"/>
      <c r="E9" s="321"/>
      <c r="F9" s="2"/>
    </row>
    <row r="10" spans="1:11" ht="16.5" thickBot="1">
      <c r="A10" s="332"/>
      <c r="B10" s="336" t="s">
        <v>120</v>
      </c>
      <c r="C10" s="337"/>
      <c r="D10" s="310">
        <f>BDI!E21</f>
        <v>0.27800000000000002</v>
      </c>
      <c r="E10" s="333" t="s">
        <v>121</v>
      </c>
      <c r="F10" s="19">
        <f>BDI!D42</f>
        <v>0.15329999999999999</v>
      </c>
    </row>
    <row r="11" spans="1:11" ht="47.45" customHeight="1">
      <c r="A11" s="275" t="s">
        <v>3</v>
      </c>
      <c r="B11" s="264" t="s">
        <v>4</v>
      </c>
      <c r="C11" s="260" t="s">
        <v>5</v>
      </c>
      <c r="D11" s="338" t="s">
        <v>21</v>
      </c>
      <c r="E11" s="339"/>
      <c r="F11" s="340"/>
    </row>
    <row r="12" spans="1:11" ht="15.75">
      <c r="A12" s="262"/>
      <c r="B12" s="263"/>
      <c r="C12" s="261"/>
      <c r="D12" s="20" t="s">
        <v>22</v>
      </c>
      <c r="E12" s="20" t="s">
        <v>23</v>
      </c>
      <c r="F12" s="20" t="s">
        <v>24</v>
      </c>
      <c r="G12" s="20" t="s">
        <v>520</v>
      </c>
      <c r="H12" s="20" t="s">
        <v>521</v>
      </c>
      <c r="I12" s="20" t="s">
        <v>365</v>
      </c>
      <c r="J12" s="329" t="s">
        <v>522</v>
      </c>
      <c r="K12" s="329" t="s">
        <v>523</v>
      </c>
    </row>
    <row r="13" spans="1:11" ht="30">
      <c r="A13" s="243" t="s">
        <v>151</v>
      </c>
      <c r="B13" s="58" t="s">
        <v>8</v>
      </c>
      <c r="C13" s="82">
        <f>ROUND('Memoria De Calculo'!F239,2)</f>
        <v>2887.18</v>
      </c>
      <c r="D13" s="82">
        <v>41.18</v>
      </c>
      <c r="E13" s="82">
        <f>(D13*$D$10)+D13</f>
        <v>52.628039999999999</v>
      </c>
      <c r="F13" s="24">
        <f t="shared" ref="F13:F31" si="0">ROUND(C13*E13,2)</f>
        <v>151946.62</v>
      </c>
      <c r="G13" s="322">
        <f>F13/$F$58</f>
        <v>0.35805516321257291</v>
      </c>
      <c r="H13" s="323">
        <f>G13</f>
        <v>0.35805516321257291</v>
      </c>
      <c r="I13" s="1" t="str">
        <f>IF(H13&lt;=$K$13,"A",IF(H13&lt;=$K$14,"B","C"))</f>
        <v>A</v>
      </c>
      <c r="J13" s="1" t="s">
        <v>45</v>
      </c>
      <c r="K13" s="330">
        <v>0.75</v>
      </c>
    </row>
    <row r="14" spans="1:11" ht="30.75">
      <c r="A14" s="23" t="s">
        <v>529</v>
      </c>
      <c r="B14" s="58" t="s">
        <v>12</v>
      </c>
      <c r="C14" s="82">
        <f>ROUND('Memoria De Calculo'!F249,2)</f>
        <v>118.17</v>
      </c>
      <c r="D14" s="82">
        <f>CPU!G170</f>
        <v>370.25</v>
      </c>
      <c r="E14" s="82">
        <f>CPU!G173</f>
        <v>473.17950000000002</v>
      </c>
      <c r="F14" s="24">
        <f t="shared" si="0"/>
        <v>55915.62</v>
      </c>
      <c r="G14" s="322">
        <f t="shared" ref="G14:G56" si="1">F14/$F$58</f>
        <v>0.13176256533532768</v>
      </c>
      <c r="H14" s="323">
        <f>H13+G14</f>
        <v>0.48981772854790062</v>
      </c>
      <c r="I14" s="1" t="str">
        <f t="shared" ref="I14:I56" si="2">IF(H14&lt;=$K$13,"A",IF(H14&lt;=$K$14,"B","C"))</f>
        <v>A</v>
      </c>
      <c r="J14" s="1" t="s">
        <v>56</v>
      </c>
      <c r="K14" s="330">
        <v>0.85</v>
      </c>
    </row>
    <row r="15" spans="1:11" ht="15.75">
      <c r="A15" s="243" t="s">
        <v>287</v>
      </c>
      <c r="B15" s="58" t="s">
        <v>13</v>
      </c>
      <c r="C15" s="82">
        <f>ROUND('Memoria De Calculo'!F82,2)</f>
        <v>154.91</v>
      </c>
      <c r="D15" s="82">
        <v>213.69</v>
      </c>
      <c r="E15" s="82">
        <f>(D15*$D$10)+D15</f>
        <v>273.09582</v>
      </c>
      <c r="F15" s="24">
        <f t="shared" si="0"/>
        <v>42305.27</v>
      </c>
      <c r="G15" s="322">
        <f t="shared" si="1"/>
        <v>9.9690406766547113E-2</v>
      </c>
      <c r="H15" s="323">
        <f t="shared" ref="H15:H56" si="3">H14+G15</f>
        <v>0.58950813531444779</v>
      </c>
      <c r="I15" s="1" t="str">
        <f t="shared" si="2"/>
        <v>A</v>
      </c>
      <c r="J15" s="1" t="s">
        <v>62</v>
      </c>
      <c r="K15" s="330">
        <v>1</v>
      </c>
    </row>
    <row r="16" spans="1:11" ht="15.75">
      <c r="A16" s="23" t="s">
        <v>6</v>
      </c>
      <c r="B16" s="58" t="s">
        <v>221</v>
      </c>
      <c r="C16" s="82">
        <v>1</v>
      </c>
      <c r="D16" s="82">
        <f>CPU!G21</f>
        <v>30537.06</v>
      </c>
      <c r="E16" s="82">
        <f>CPU!G22</f>
        <v>39026.362680000006</v>
      </c>
      <c r="F16" s="24">
        <f t="shared" si="0"/>
        <v>39026.36</v>
      </c>
      <c r="G16" s="322">
        <f t="shared" si="1"/>
        <v>9.1963807417319493E-2</v>
      </c>
      <c r="H16" s="323">
        <f t="shared" si="3"/>
        <v>0.68147194273176726</v>
      </c>
      <c r="I16" s="1" t="str">
        <f t="shared" si="2"/>
        <v>A</v>
      </c>
    </row>
    <row r="17" spans="1:63" ht="45">
      <c r="A17" s="89" t="s">
        <v>142</v>
      </c>
      <c r="B17" s="58" t="s">
        <v>13</v>
      </c>
      <c r="C17" s="82">
        <f>ROUND('Memoria De Calculo'!F20,2)</f>
        <v>134.24</v>
      </c>
      <c r="D17" s="82">
        <v>172.64</v>
      </c>
      <c r="E17" s="82">
        <f>(D17*$D$10)+D17</f>
        <v>220.63391999999999</v>
      </c>
      <c r="F17" s="24">
        <f t="shared" si="0"/>
        <v>29617.9</v>
      </c>
      <c r="G17" s="322">
        <f t="shared" si="1"/>
        <v>6.9793207762789744E-2</v>
      </c>
      <c r="H17" s="323">
        <f t="shared" si="3"/>
        <v>0.751265150494557</v>
      </c>
      <c r="I17" s="1" t="str">
        <f t="shared" si="2"/>
        <v>B</v>
      </c>
    </row>
    <row r="18" spans="1:63" ht="15.75">
      <c r="A18" s="308" t="s">
        <v>350</v>
      </c>
      <c r="B18" s="58" t="s">
        <v>9</v>
      </c>
      <c r="C18" s="82">
        <f>'Memoria De Calculo'!C68</f>
        <v>3</v>
      </c>
      <c r="D18" s="82">
        <v>4947</v>
      </c>
      <c r="E18" s="82">
        <f>(D18*$F$10)+D18</f>
        <v>5705.3751000000002</v>
      </c>
      <c r="F18" s="24">
        <f t="shared" si="0"/>
        <v>17116.13</v>
      </c>
      <c r="G18" s="322">
        <f t="shared" si="1"/>
        <v>4.0333366551474563E-2</v>
      </c>
      <c r="H18" s="323">
        <f t="shared" si="3"/>
        <v>0.79159851704603157</v>
      </c>
      <c r="I18" s="1" t="str">
        <f t="shared" si="2"/>
        <v>B</v>
      </c>
    </row>
    <row r="19" spans="1:63" ht="15.75">
      <c r="A19" s="246" t="s">
        <v>199</v>
      </c>
      <c r="B19" s="90" t="s">
        <v>13</v>
      </c>
      <c r="C19" s="82">
        <f>ROUND('Memoria De Calculo'!D30,2)</f>
        <v>24</v>
      </c>
      <c r="D19" s="82">
        <v>520</v>
      </c>
      <c r="E19" s="82">
        <f>(D19*$F$10)+D19</f>
        <v>599.71600000000001</v>
      </c>
      <c r="F19" s="24">
        <f t="shared" si="0"/>
        <v>14393.18</v>
      </c>
      <c r="G19" s="322">
        <f t="shared" si="1"/>
        <v>3.3916861158530147E-2</v>
      </c>
      <c r="H19" s="323">
        <f t="shared" si="3"/>
        <v>0.82551537820456167</v>
      </c>
      <c r="I19" s="1" t="str">
        <f t="shared" si="2"/>
        <v>B</v>
      </c>
      <c r="Q19" s="2"/>
    </row>
    <row r="20" spans="1:63" ht="15.75">
      <c r="A20" s="254" t="s">
        <v>286</v>
      </c>
      <c r="B20" s="58" t="s">
        <v>13</v>
      </c>
      <c r="C20" s="82">
        <f>'Memoria De Calculo'!F87</f>
        <v>86</v>
      </c>
      <c r="D20" s="82">
        <v>107.36</v>
      </c>
      <c r="E20" s="82">
        <f>(D20*$D$10)+D20</f>
        <v>137.20608000000001</v>
      </c>
      <c r="F20" s="24">
        <f t="shared" si="0"/>
        <v>11799.72</v>
      </c>
      <c r="G20" s="322">
        <f t="shared" si="1"/>
        <v>2.7805492945237351E-2</v>
      </c>
      <c r="H20" s="323">
        <f t="shared" si="3"/>
        <v>0.85332087114979904</v>
      </c>
      <c r="I20" s="1" t="str">
        <f t="shared" si="2"/>
        <v>C</v>
      </c>
    </row>
    <row r="21" spans="1:63" ht="15.75">
      <c r="A21" s="325" t="s">
        <v>350</v>
      </c>
      <c r="B21" s="58" t="s">
        <v>9</v>
      </c>
      <c r="C21" s="82">
        <f>'Memoria De Calculo'!C175</f>
        <v>2</v>
      </c>
      <c r="D21" s="82">
        <v>4947</v>
      </c>
      <c r="E21" s="82">
        <f>(D21*$F$10)+D21</f>
        <v>5705.3751000000002</v>
      </c>
      <c r="F21" s="24">
        <f t="shared" si="0"/>
        <v>11410.75</v>
      </c>
      <c r="G21" s="322">
        <f t="shared" si="1"/>
        <v>2.6888903179470965E-2</v>
      </c>
      <c r="H21" s="323">
        <f t="shared" si="3"/>
        <v>0.88020977432927006</v>
      </c>
      <c r="I21" s="1" t="str">
        <f t="shared" si="2"/>
        <v>C</v>
      </c>
    </row>
    <row r="22" spans="1:63" ht="45">
      <c r="A22" s="254" t="s">
        <v>288</v>
      </c>
      <c r="B22" s="58" t="s">
        <v>9</v>
      </c>
      <c r="C22" s="82">
        <v>2</v>
      </c>
      <c r="D22" s="82">
        <f>CPU!G58</f>
        <v>3316.2952979999995</v>
      </c>
      <c r="E22" s="82">
        <f>CPU!G61</f>
        <v>4238.2253908439998</v>
      </c>
      <c r="F22" s="24">
        <f t="shared" si="0"/>
        <v>8476.4500000000007</v>
      </c>
      <c r="G22" s="322">
        <f t="shared" si="1"/>
        <v>1.9974361313290247E-2</v>
      </c>
      <c r="H22" s="323">
        <f t="shared" si="3"/>
        <v>0.90018413564256028</v>
      </c>
      <c r="I22" s="1" t="str">
        <f t="shared" si="2"/>
        <v>C</v>
      </c>
    </row>
    <row r="23" spans="1:63" ht="45">
      <c r="A23" s="89" t="s">
        <v>292</v>
      </c>
      <c r="B23" s="58" t="s">
        <v>9</v>
      </c>
      <c r="C23" s="82">
        <v>4</v>
      </c>
      <c r="D23" s="82">
        <f>CPU!G108</f>
        <v>1227.28</v>
      </c>
      <c r="E23" s="82">
        <f>CPU!G111</f>
        <v>1568.4638399999999</v>
      </c>
      <c r="F23" s="24">
        <f t="shared" si="0"/>
        <v>6273.86</v>
      </c>
      <c r="G23" s="322">
        <f t="shared" si="1"/>
        <v>1.4784060127647674E-2</v>
      </c>
      <c r="H23" s="323">
        <f t="shared" si="3"/>
        <v>0.91496819577020794</v>
      </c>
      <c r="I23" s="1" t="str">
        <f t="shared" si="2"/>
        <v>C</v>
      </c>
    </row>
    <row r="24" spans="1:63" ht="30.75">
      <c r="A24" s="287" t="s">
        <v>511</v>
      </c>
      <c r="B24" s="58" t="s">
        <v>9</v>
      </c>
      <c r="C24" s="82">
        <v>2</v>
      </c>
      <c r="D24" s="82">
        <f>CPU!G77</f>
        <v>1862.2142980000001</v>
      </c>
      <c r="E24" s="82">
        <f>CPU!G80</f>
        <v>2379.9098728440003</v>
      </c>
      <c r="F24" s="24">
        <f t="shared" si="0"/>
        <v>4759.82</v>
      </c>
      <c r="G24" s="322">
        <f t="shared" si="1"/>
        <v>1.1216295084171459E-2</v>
      </c>
      <c r="H24" s="323">
        <f t="shared" si="3"/>
        <v>0.92618449085437937</v>
      </c>
      <c r="I24" s="1" t="str">
        <f t="shared" si="2"/>
        <v>C</v>
      </c>
    </row>
    <row r="25" spans="1:63" ht="15.75">
      <c r="A25" s="23" t="s">
        <v>219</v>
      </c>
      <c r="B25" s="58" t="s">
        <v>8</v>
      </c>
      <c r="C25" s="317">
        <f>ROUND('Memoria De Calculo'!D273,2)</f>
        <v>1962</v>
      </c>
      <c r="D25" s="288">
        <v>1.79</v>
      </c>
      <c r="E25" s="82">
        <f>(D25*$D$10)+D25</f>
        <v>2.28762</v>
      </c>
      <c r="F25" s="24">
        <f t="shared" si="0"/>
        <v>4488.3100000000004</v>
      </c>
      <c r="G25" s="322">
        <f t="shared" si="1"/>
        <v>1.057649436097113E-2</v>
      </c>
      <c r="H25" s="323">
        <f t="shared" si="3"/>
        <v>0.93676098521535045</v>
      </c>
      <c r="I25" s="1" t="str">
        <f t="shared" si="2"/>
        <v>C</v>
      </c>
      <c r="Q25" s="2"/>
    </row>
    <row r="26" spans="1:63" ht="15.75">
      <c r="A26" s="23" t="s">
        <v>312</v>
      </c>
      <c r="B26" s="58" t="s">
        <v>9</v>
      </c>
      <c r="C26" s="288">
        <f>'Memoria De Calculo'!D92</f>
        <v>4</v>
      </c>
      <c r="D26" s="82">
        <v>496</v>
      </c>
      <c r="E26" s="82">
        <f>(D26*$F$10)+D26</f>
        <v>572.03679999999997</v>
      </c>
      <c r="F26" s="24">
        <f t="shared" si="0"/>
        <v>2288.15</v>
      </c>
      <c r="G26" s="322">
        <f t="shared" si="1"/>
        <v>5.391919357632626E-3</v>
      </c>
      <c r="H26" s="323">
        <f t="shared" si="3"/>
        <v>0.94215290457298306</v>
      </c>
      <c r="I26" s="1" t="str">
        <f t="shared" si="2"/>
        <v>C</v>
      </c>
      <c r="Q26" s="2"/>
    </row>
    <row r="27" spans="1:63" ht="30">
      <c r="A27" s="324" t="s">
        <v>408</v>
      </c>
      <c r="B27" s="58" t="s">
        <v>12</v>
      </c>
      <c r="C27" s="82">
        <f>ROUND('Memoria De Calculo'!D130,2)</f>
        <v>48.18</v>
      </c>
      <c r="D27" s="82">
        <f>CPU!G141</f>
        <v>37.102060000000002</v>
      </c>
      <c r="E27" s="82">
        <f>(D27*$D$10)+D27</f>
        <v>47.41643268</v>
      </c>
      <c r="F27" s="24">
        <f t="shared" si="0"/>
        <v>2284.52</v>
      </c>
      <c r="G27" s="322">
        <f t="shared" si="1"/>
        <v>5.3833654309808736E-3</v>
      </c>
      <c r="H27" s="323">
        <f t="shared" si="3"/>
        <v>0.9475362700039639</v>
      </c>
      <c r="I27" s="1" t="str">
        <f t="shared" si="2"/>
        <v>C</v>
      </c>
    </row>
    <row r="28" spans="1:63" ht="30">
      <c r="A28" s="246" t="s">
        <v>147</v>
      </c>
      <c r="B28" s="58" t="s">
        <v>9</v>
      </c>
      <c r="C28" s="82">
        <f>'Memoria De Calculo'!B48</f>
        <v>8</v>
      </c>
      <c r="D28" s="82">
        <v>239.84</v>
      </c>
      <c r="E28" s="82">
        <f>(D28*$F$10)+D28</f>
        <v>276.60747200000003</v>
      </c>
      <c r="F28" s="24">
        <f t="shared" si="0"/>
        <v>2212.86</v>
      </c>
      <c r="G28" s="322">
        <f t="shared" si="1"/>
        <v>5.2145019643515212E-3</v>
      </c>
      <c r="H28" s="323">
        <f t="shared" si="3"/>
        <v>0.95275077196831537</v>
      </c>
      <c r="I28" s="1" t="str">
        <f t="shared" si="2"/>
        <v>C</v>
      </c>
    </row>
    <row r="29" spans="1:63" ht="30">
      <c r="A29" s="91" t="s">
        <v>345</v>
      </c>
      <c r="B29" s="59" t="s">
        <v>150</v>
      </c>
      <c r="C29" s="82">
        <f>ROUND('Memoria De Calculo'!D205,2)</f>
        <v>8.57</v>
      </c>
      <c r="D29" s="82">
        <v>147.13999999999999</v>
      </c>
      <c r="E29" s="82">
        <f>(D29*$D$10)+D29</f>
        <v>188.04491999999999</v>
      </c>
      <c r="F29" s="24">
        <f t="shared" si="0"/>
        <v>1611.54</v>
      </c>
      <c r="G29" s="322">
        <f t="shared" si="1"/>
        <v>3.7975192717257531E-3</v>
      </c>
      <c r="H29" s="323">
        <f t="shared" si="3"/>
        <v>0.95654829124004115</v>
      </c>
      <c r="I29" s="1" t="str">
        <f t="shared" si="2"/>
        <v>C</v>
      </c>
    </row>
    <row r="30" spans="1:63" ht="30.75">
      <c r="A30" s="23" t="s">
        <v>512</v>
      </c>
      <c r="B30" s="58" t="s">
        <v>9</v>
      </c>
      <c r="C30" s="82">
        <v>2</v>
      </c>
      <c r="D30" s="82">
        <f>CPU!G96</f>
        <v>616.48339799999997</v>
      </c>
      <c r="E30" s="82">
        <f>CPU!G99</f>
        <v>787.86578264399998</v>
      </c>
      <c r="F30" s="24">
        <f t="shared" si="0"/>
        <v>1575.73</v>
      </c>
      <c r="G30" s="322">
        <f t="shared" si="1"/>
        <v>3.7131346674835379E-3</v>
      </c>
      <c r="H30" s="323">
        <f t="shared" si="3"/>
        <v>0.96026142590752472</v>
      </c>
      <c r="I30" s="1" t="str">
        <f t="shared" si="2"/>
        <v>C</v>
      </c>
    </row>
    <row r="31" spans="1:63" ht="15.75">
      <c r="A31" s="23" t="s">
        <v>210</v>
      </c>
      <c r="B31" s="58" t="s">
        <v>8</v>
      </c>
      <c r="C31" s="82">
        <f>ROUND('Memoria De Calculo'!C14,2)</f>
        <v>3.6</v>
      </c>
      <c r="D31" s="82">
        <v>314.91000000000003</v>
      </c>
      <c r="E31" s="82">
        <f>(D31*$D$10)+D31</f>
        <v>402.45498000000003</v>
      </c>
      <c r="F31" s="24">
        <f t="shared" si="0"/>
        <v>1448.84</v>
      </c>
      <c r="G31" s="322">
        <f t="shared" si="1"/>
        <v>3.4141242672519078E-3</v>
      </c>
      <c r="H31" s="323">
        <f t="shared" si="3"/>
        <v>0.96367555017477668</v>
      </c>
      <c r="I31" s="1" t="str">
        <f t="shared" si="2"/>
        <v>C</v>
      </c>
    </row>
    <row r="32" spans="1:63" ht="32.450000000000003" customHeight="1">
      <c r="A32" s="243" t="s">
        <v>303</v>
      </c>
      <c r="B32" s="59" t="s">
        <v>304</v>
      </c>
      <c r="C32" s="317">
        <v>531.20000000000005</v>
      </c>
      <c r="D32" s="82">
        <v>6.1499999999999995</v>
      </c>
      <c r="E32" s="82">
        <v>7.8597000000000001</v>
      </c>
      <c r="F32" s="24">
        <v>1391.69</v>
      </c>
      <c r="G32" s="322">
        <f t="shared" si="1"/>
        <v>3.2794529426933327E-3</v>
      </c>
      <c r="H32" s="323">
        <f t="shared" si="3"/>
        <v>0.96695500311747007</v>
      </c>
      <c r="I32" s="1" t="str">
        <f t="shared" si="2"/>
        <v>C</v>
      </c>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row>
    <row r="33" spans="1:63" ht="52.9" customHeight="1">
      <c r="A33" s="23" t="s">
        <v>10</v>
      </c>
      <c r="B33" s="58" t="s">
        <v>9</v>
      </c>
      <c r="C33" s="82">
        <v>1</v>
      </c>
      <c r="D33" s="82">
        <f>CPU!G28</f>
        <v>1086.8</v>
      </c>
      <c r="E33" s="82">
        <f>CPU!G30</f>
        <v>1388.9304</v>
      </c>
      <c r="F33" s="24">
        <f t="shared" ref="F33:F44" si="4">ROUND(C33*E33,2)</f>
        <v>1388.93</v>
      </c>
      <c r="G33" s="322">
        <f t="shared" si="1"/>
        <v>3.2729491306936536E-3</v>
      </c>
      <c r="H33" s="323">
        <f t="shared" si="3"/>
        <v>0.97022795224816372</v>
      </c>
      <c r="I33" s="1" t="str">
        <f t="shared" si="2"/>
        <v>C</v>
      </c>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row>
    <row r="34" spans="1:63" ht="15.75">
      <c r="A34" s="23" t="s">
        <v>11</v>
      </c>
      <c r="B34" s="58" t="s">
        <v>9</v>
      </c>
      <c r="C34" s="82">
        <v>1</v>
      </c>
      <c r="D34" s="82">
        <f>CPU!G37</f>
        <v>1086.8</v>
      </c>
      <c r="E34" s="82">
        <f>CPU!G39</f>
        <v>1388.9304</v>
      </c>
      <c r="F34" s="24">
        <f t="shared" si="4"/>
        <v>1388.93</v>
      </c>
      <c r="G34" s="322">
        <f t="shared" si="1"/>
        <v>3.2729491306936536E-3</v>
      </c>
      <c r="H34" s="323">
        <f t="shared" si="3"/>
        <v>0.97350090137885736</v>
      </c>
      <c r="I34" s="1" t="str">
        <f t="shared" si="2"/>
        <v>C</v>
      </c>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row>
    <row r="35" spans="1:63" ht="51" customHeight="1">
      <c r="A35" s="23" t="s">
        <v>283</v>
      </c>
      <c r="B35" s="58" t="s">
        <v>8</v>
      </c>
      <c r="C35" s="82">
        <f>'Memoria De Calculo'!F193</f>
        <v>16.48</v>
      </c>
      <c r="D35" s="82">
        <v>63.01</v>
      </c>
      <c r="E35" s="82">
        <f t="shared" ref="E35:E42" si="5">(D35*$D$10)+D35</f>
        <v>80.526780000000002</v>
      </c>
      <c r="F35" s="24">
        <f t="shared" si="4"/>
        <v>1327.08</v>
      </c>
      <c r="G35" s="322">
        <f t="shared" si="1"/>
        <v>3.1272024741066384E-3</v>
      </c>
      <c r="H35" s="323">
        <f t="shared" si="3"/>
        <v>0.97662810385296406</v>
      </c>
      <c r="I35" s="1" t="str">
        <f t="shared" si="2"/>
        <v>C</v>
      </c>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row>
    <row r="36" spans="1:63" ht="51" customHeight="1">
      <c r="A36" s="243" t="s">
        <v>290</v>
      </c>
      <c r="B36" s="58" t="s">
        <v>12</v>
      </c>
      <c r="C36" s="82">
        <f>ROUND('Memoria De Calculo'!F222,2)</f>
        <v>21.56</v>
      </c>
      <c r="D36" s="82">
        <v>47.39</v>
      </c>
      <c r="E36" s="82">
        <f t="shared" si="5"/>
        <v>60.564419999999998</v>
      </c>
      <c r="F36" s="24">
        <f t="shared" si="4"/>
        <v>1305.77</v>
      </c>
      <c r="G36" s="322">
        <f t="shared" si="1"/>
        <v>3.0769864473989702E-3</v>
      </c>
      <c r="H36" s="323">
        <f t="shared" si="3"/>
        <v>0.97970509030036301</v>
      </c>
      <c r="I36" s="1" t="str">
        <f t="shared" si="2"/>
        <v>C</v>
      </c>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row>
    <row r="37" spans="1:63" ht="40.9" customHeight="1">
      <c r="A37" s="315" t="s">
        <v>383</v>
      </c>
      <c r="B37" s="58" t="s">
        <v>12</v>
      </c>
      <c r="C37" s="82">
        <f>ROUND('Memoria De Calculo'!D120,2)</f>
        <v>49.41</v>
      </c>
      <c r="D37" s="82">
        <v>18.89</v>
      </c>
      <c r="E37" s="82">
        <f t="shared" si="5"/>
        <v>24.14142</v>
      </c>
      <c r="F37" s="24">
        <f t="shared" si="4"/>
        <v>1192.83</v>
      </c>
      <c r="G37" s="322">
        <f t="shared" si="1"/>
        <v>2.8108485752091975E-3</v>
      </c>
      <c r="H37" s="323">
        <f t="shared" si="3"/>
        <v>0.9825159388755722</v>
      </c>
      <c r="I37" s="1" t="str">
        <f t="shared" si="2"/>
        <v>C</v>
      </c>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row>
    <row r="38" spans="1:63" ht="40.9" customHeight="1">
      <c r="A38" s="243" t="s">
        <v>451</v>
      </c>
      <c r="B38" s="58" t="s">
        <v>8</v>
      </c>
      <c r="C38" s="288">
        <f>ROUND('Memoria De Calculo'!D135,2)</f>
        <v>75.92</v>
      </c>
      <c r="D38" s="288">
        <v>10.67</v>
      </c>
      <c r="E38" s="82">
        <f t="shared" si="5"/>
        <v>13.63626</v>
      </c>
      <c r="F38" s="24">
        <f t="shared" si="4"/>
        <v>1035.26</v>
      </c>
      <c r="G38" s="322">
        <f t="shared" si="1"/>
        <v>2.4395421778217129E-3</v>
      </c>
      <c r="H38" s="323">
        <f t="shared" si="3"/>
        <v>0.98495548105339392</v>
      </c>
      <c r="I38" s="1" t="str">
        <f t="shared" si="2"/>
        <v>C</v>
      </c>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row>
    <row r="39" spans="1:63" ht="45">
      <c r="A39" s="245" t="s">
        <v>149</v>
      </c>
      <c r="B39" s="58" t="s">
        <v>12</v>
      </c>
      <c r="C39" s="82">
        <f>ROUND('Memoria De Calculo'!D125,2)</f>
        <v>115.38</v>
      </c>
      <c r="D39" s="82">
        <v>5.76</v>
      </c>
      <c r="E39" s="82">
        <f t="shared" si="5"/>
        <v>7.3612799999999998</v>
      </c>
      <c r="F39" s="24">
        <f t="shared" si="4"/>
        <v>849.34</v>
      </c>
      <c r="G39" s="322">
        <f t="shared" si="1"/>
        <v>2.0014303202201319E-3</v>
      </c>
      <c r="H39" s="323">
        <f t="shared" si="3"/>
        <v>0.98695691137361408</v>
      </c>
      <c r="I39" s="1" t="str">
        <f t="shared" si="2"/>
        <v>C</v>
      </c>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row>
    <row r="40" spans="1:63" ht="26.45" customHeight="1">
      <c r="A40" s="243" t="s">
        <v>374</v>
      </c>
      <c r="B40" s="60" t="s">
        <v>12</v>
      </c>
      <c r="C40" s="83">
        <f>ROUND('Memoria De Calculo'!F222,2)</f>
        <v>21.56</v>
      </c>
      <c r="D40" s="83">
        <v>28.73</v>
      </c>
      <c r="E40" s="83">
        <f t="shared" si="5"/>
        <v>36.716940000000001</v>
      </c>
      <c r="F40" s="24">
        <f t="shared" si="4"/>
        <v>791.62</v>
      </c>
      <c r="G40" s="322">
        <f t="shared" si="1"/>
        <v>1.8654158170964051E-3</v>
      </c>
      <c r="H40" s="323">
        <f t="shared" si="3"/>
        <v>0.9888223271907105</v>
      </c>
      <c r="I40" s="1" t="str">
        <f t="shared" si="2"/>
        <v>C</v>
      </c>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row>
    <row r="41" spans="1:63" ht="26.45" customHeight="1">
      <c r="A41" s="244" t="s">
        <v>285</v>
      </c>
      <c r="B41" s="60" t="s">
        <v>12</v>
      </c>
      <c r="C41" s="83">
        <f>ROUND('Memoria De Calculo'!F108,2)</f>
        <v>109.07</v>
      </c>
      <c r="D41" s="83">
        <v>4.7699999999999996</v>
      </c>
      <c r="E41" s="83">
        <f t="shared" si="5"/>
        <v>6.0960599999999996</v>
      </c>
      <c r="F41" s="24">
        <f t="shared" si="4"/>
        <v>664.9</v>
      </c>
      <c r="G41" s="322">
        <f t="shared" si="1"/>
        <v>1.5668060139806975E-3</v>
      </c>
      <c r="H41" s="323">
        <f t="shared" si="3"/>
        <v>0.99038913320469124</v>
      </c>
      <c r="I41" s="1" t="str">
        <f t="shared" si="2"/>
        <v>C</v>
      </c>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row>
    <row r="42" spans="1:63" ht="15.75">
      <c r="A42" s="91" t="s">
        <v>286</v>
      </c>
      <c r="B42" s="58" t="s">
        <v>13</v>
      </c>
      <c r="C42" s="82">
        <f>'Memoria De Calculo'!F25</f>
        <v>4</v>
      </c>
      <c r="D42" s="82">
        <v>107.36</v>
      </c>
      <c r="E42" s="82">
        <f t="shared" si="5"/>
        <v>137.20608000000001</v>
      </c>
      <c r="F42" s="24">
        <f t="shared" si="4"/>
        <v>548.82000000000005</v>
      </c>
      <c r="G42" s="322">
        <f t="shared" si="1"/>
        <v>1.2932688774144781E-3</v>
      </c>
      <c r="H42" s="323">
        <f t="shared" si="3"/>
        <v>0.99168240208210567</v>
      </c>
      <c r="I42" s="1" t="str">
        <f t="shared" si="2"/>
        <v>C</v>
      </c>
    </row>
    <row r="43" spans="1:63" ht="15.75">
      <c r="A43" s="114" t="s">
        <v>218</v>
      </c>
      <c r="B43" s="58" t="s">
        <v>13</v>
      </c>
      <c r="C43" s="289">
        <f>ROUND('Memoria De Calculo'!F20,2)</f>
        <v>134.24</v>
      </c>
      <c r="D43" s="82">
        <f>CPU!G118</f>
        <v>3.0289999999999999</v>
      </c>
      <c r="E43" s="82">
        <f>CPU!G121</f>
        <v>3.8710620000000002</v>
      </c>
      <c r="F43" s="24">
        <f t="shared" si="4"/>
        <v>519.65</v>
      </c>
      <c r="G43" s="322">
        <f t="shared" si="1"/>
        <v>1.2245311252294623E-3</v>
      </c>
      <c r="H43" s="323">
        <f t="shared" si="3"/>
        <v>0.99290693320733514</v>
      </c>
      <c r="I43" s="1" t="str">
        <f t="shared" si="2"/>
        <v>C</v>
      </c>
    </row>
    <row r="44" spans="1:63" ht="15.75">
      <c r="A44" s="23" t="s">
        <v>146</v>
      </c>
      <c r="B44" s="58" t="s">
        <v>9</v>
      </c>
      <c r="C44" s="82">
        <f>'Memoria De Calculo'!B53</f>
        <v>2</v>
      </c>
      <c r="D44" s="82">
        <v>210.51</v>
      </c>
      <c r="E44" s="82">
        <f>(D44*$F$10)+D44</f>
        <v>242.781183</v>
      </c>
      <c r="F44" s="24">
        <f t="shared" si="4"/>
        <v>485.56</v>
      </c>
      <c r="G44" s="322">
        <f t="shared" si="1"/>
        <v>1.1441996212189314E-3</v>
      </c>
      <c r="H44" s="323">
        <f t="shared" si="3"/>
        <v>0.99405113282855406</v>
      </c>
      <c r="I44" s="1" t="str">
        <f t="shared" si="2"/>
        <v>C</v>
      </c>
    </row>
    <row r="45" spans="1:63" ht="15.75">
      <c r="A45" s="315" t="s">
        <v>387</v>
      </c>
      <c r="B45" s="58" t="s">
        <v>12</v>
      </c>
      <c r="C45" s="317">
        <v>106.24</v>
      </c>
      <c r="D45" s="317">
        <v>10.65</v>
      </c>
      <c r="E45" s="82">
        <v>13.61</v>
      </c>
      <c r="F45" s="317">
        <v>482</v>
      </c>
      <c r="G45" s="322">
        <f t="shared" si="1"/>
        <v>1.1358106463207943E-3</v>
      </c>
      <c r="H45" s="323">
        <f t="shared" si="3"/>
        <v>0.99518694347487491</v>
      </c>
      <c r="I45" s="1" t="str">
        <f t="shared" si="2"/>
        <v>C</v>
      </c>
    </row>
    <row r="46" spans="1:63" ht="30.6" customHeight="1">
      <c r="A46" s="23" t="s">
        <v>148</v>
      </c>
      <c r="B46" s="58" t="s">
        <v>9</v>
      </c>
      <c r="C46" s="82">
        <f>'Memoria De Calculo'!D97</f>
        <v>2</v>
      </c>
      <c r="D46" s="82">
        <v>197</v>
      </c>
      <c r="E46" s="82">
        <f>(D46*$F$10)+D46</f>
        <v>227.20009999999999</v>
      </c>
      <c r="F46" s="24">
        <f t="shared" ref="F46:F56" si="6">ROUND(C46*E46,2)</f>
        <v>454.4</v>
      </c>
      <c r="G46" s="322">
        <f t="shared" si="1"/>
        <v>1.070772526324002E-3</v>
      </c>
      <c r="H46" s="323">
        <f t="shared" si="3"/>
        <v>0.99625771600119895</v>
      </c>
      <c r="I46" s="1" t="str">
        <f t="shared" si="2"/>
        <v>C</v>
      </c>
    </row>
    <row r="47" spans="1:63" ht="15.75">
      <c r="A47" s="23" t="s">
        <v>532</v>
      </c>
      <c r="B47" s="60" t="s">
        <v>516</v>
      </c>
      <c r="C47" s="83">
        <v>2</v>
      </c>
      <c r="D47" s="83">
        <f>CPU!G158</f>
        <v>169.15941000000001</v>
      </c>
      <c r="E47" s="83">
        <f>CPU!G161</f>
        <v>216.18572598000003</v>
      </c>
      <c r="F47" s="24">
        <f t="shared" si="6"/>
        <v>432.37</v>
      </c>
      <c r="G47" s="322">
        <f t="shared" si="1"/>
        <v>1.0188598530077217E-3</v>
      </c>
      <c r="H47" s="323">
        <f t="shared" si="3"/>
        <v>0.9972765758542067</v>
      </c>
      <c r="I47" s="1" t="str">
        <f t="shared" si="2"/>
        <v>C</v>
      </c>
    </row>
    <row r="48" spans="1:63" ht="60.75">
      <c r="A48" s="244" t="s">
        <v>390</v>
      </c>
      <c r="B48" s="60" t="s">
        <v>12</v>
      </c>
      <c r="C48" s="83">
        <f>ROUND('Memoria De Calculo'!E115,2)</f>
        <v>55.72</v>
      </c>
      <c r="D48" s="83">
        <v>4.28</v>
      </c>
      <c r="E48" s="83">
        <f>(D48*$D$10)+D48</f>
        <v>5.4698400000000005</v>
      </c>
      <c r="F48" s="24">
        <f t="shared" si="6"/>
        <v>304.77999999999997</v>
      </c>
      <c r="G48" s="322">
        <f t="shared" si="1"/>
        <v>7.1819993523994125E-4</v>
      </c>
      <c r="H48" s="323">
        <f t="shared" si="3"/>
        <v>0.99799477578944662</v>
      </c>
      <c r="I48" s="1" t="str">
        <f t="shared" si="2"/>
        <v>C</v>
      </c>
    </row>
    <row r="49" spans="1:9" ht="15.75">
      <c r="A49" s="114" t="s">
        <v>502</v>
      </c>
      <c r="B49" s="60" t="s">
        <v>130</v>
      </c>
      <c r="C49" s="316">
        <f>ROUND('Memoria De Calculo'!F266,2)</f>
        <v>33.25</v>
      </c>
      <c r="D49" s="326">
        <v>5.29</v>
      </c>
      <c r="E49" s="83">
        <f>(D49*$D$10)+D49</f>
        <v>6.7606200000000003</v>
      </c>
      <c r="F49" s="24">
        <f t="shared" si="6"/>
        <v>224.79</v>
      </c>
      <c r="G49" s="322">
        <f t="shared" si="1"/>
        <v>5.2970720993039699E-4</v>
      </c>
      <c r="H49" s="323">
        <f t="shared" si="3"/>
        <v>0.99852448299937702</v>
      </c>
      <c r="I49" s="1" t="str">
        <f t="shared" si="2"/>
        <v>C</v>
      </c>
    </row>
    <row r="50" spans="1:9" ht="15.75">
      <c r="A50" s="114" t="s">
        <v>348</v>
      </c>
      <c r="B50" s="60" t="s">
        <v>9</v>
      </c>
      <c r="C50" s="316">
        <v>1</v>
      </c>
      <c r="D50" s="83">
        <v>151.74</v>
      </c>
      <c r="E50" s="82">
        <f>(D50*$D$10)+D50</f>
        <v>193.92372</v>
      </c>
      <c r="F50" s="24">
        <f t="shared" si="6"/>
        <v>193.92</v>
      </c>
      <c r="G50" s="322">
        <f t="shared" si="1"/>
        <v>4.5696348658615858E-4</v>
      </c>
      <c r="H50" s="323">
        <f t="shared" si="3"/>
        <v>0.99898144648596321</v>
      </c>
      <c r="I50" s="1" t="str">
        <f t="shared" si="2"/>
        <v>C</v>
      </c>
    </row>
    <row r="51" spans="1:9" ht="15.75">
      <c r="A51" s="243" t="s">
        <v>366</v>
      </c>
      <c r="B51" s="111" t="s">
        <v>13</v>
      </c>
      <c r="C51" s="82">
        <f>ROUND('Memoria De Calculo'!D35,2)</f>
        <v>24</v>
      </c>
      <c r="D51" s="82">
        <f>CPU!G128</f>
        <v>6.4871869999999996</v>
      </c>
      <c r="E51" s="82">
        <f>CPU!G131</f>
        <v>7.5922317179999999</v>
      </c>
      <c r="F51" s="24">
        <f t="shared" si="6"/>
        <v>182.21</v>
      </c>
      <c r="G51" s="322">
        <f t="shared" si="1"/>
        <v>4.293694146599833E-4</v>
      </c>
      <c r="H51" s="323">
        <f t="shared" si="3"/>
        <v>0.9994108159006232</v>
      </c>
      <c r="I51" s="1" t="str">
        <f t="shared" si="2"/>
        <v>C</v>
      </c>
    </row>
    <row r="52" spans="1:9" ht="15.75">
      <c r="A52" s="23" t="s">
        <v>289</v>
      </c>
      <c r="B52" s="58" t="s">
        <v>9</v>
      </c>
      <c r="C52" s="82">
        <f>'Memoria De Calculo'!D58</f>
        <v>2</v>
      </c>
      <c r="D52" s="82">
        <v>55</v>
      </c>
      <c r="E52" s="82">
        <f>(D52*$F$10)+D52</f>
        <v>63.4315</v>
      </c>
      <c r="F52" s="24">
        <f t="shared" si="6"/>
        <v>126.86</v>
      </c>
      <c r="G52" s="322">
        <f t="shared" si="1"/>
        <v>2.989397066229377E-4</v>
      </c>
      <c r="H52" s="323">
        <f t="shared" si="3"/>
        <v>0.99970975560724618</v>
      </c>
      <c r="I52" s="1" t="str">
        <f t="shared" si="2"/>
        <v>C</v>
      </c>
    </row>
    <row r="53" spans="1:9" ht="30">
      <c r="A53" s="246" t="s">
        <v>373</v>
      </c>
      <c r="B53" s="60" t="s">
        <v>9</v>
      </c>
      <c r="C53" s="82">
        <f>'Memoria De Calculo'!C63</f>
        <v>3</v>
      </c>
      <c r="D53" s="82">
        <v>11.14</v>
      </c>
      <c r="E53" s="82">
        <f>(D53*$D$10)+D53</f>
        <v>14.236920000000001</v>
      </c>
      <c r="F53" s="24">
        <f t="shared" si="6"/>
        <v>42.71</v>
      </c>
      <c r="G53" s="328">
        <f t="shared" si="1"/>
        <v>1.0064413424141313E-4</v>
      </c>
      <c r="H53" s="323">
        <f t="shared" si="3"/>
        <v>0.99981039974148755</v>
      </c>
      <c r="I53" s="1" t="str">
        <f t="shared" si="2"/>
        <v>C</v>
      </c>
    </row>
    <row r="54" spans="1:9" ht="15.75">
      <c r="A54" s="243" t="s">
        <v>320</v>
      </c>
      <c r="B54" s="58" t="s">
        <v>9</v>
      </c>
      <c r="C54" s="82">
        <f>ROUND('Memoria De Calculo'!E42,2)</f>
        <v>12</v>
      </c>
      <c r="D54" s="82">
        <v>2.2599999999999998</v>
      </c>
      <c r="E54" s="82">
        <f>(D54*$D$10)+D54</f>
        <v>2.88828</v>
      </c>
      <c r="F54" s="24">
        <f t="shared" si="6"/>
        <v>34.659999999999997</v>
      </c>
      <c r="G54" s="328">
        <f t="shared" si="1"/>
        <v>8.1674682575682016E-5</v>
      </c>
      <c r="H54" s="323">
        <f t="shared" si="3"/>
        <v>0.99989207442406325</v>
      </c>
      <c r="I54" s="1" t="str">
        <f t="shared" si="2"/>
        <v>C</v>
      </c>
    </row>
    <row r="55" spans="1:9" ht="30">
      <c r="A55" s="246" t="s">
        <v>373</v>
      </c>
      <c r="B55" s="58" t="s">
        <v>9</v>
      </c>
      <c r="C55" s="82">
        <f>'Memoria De Calculo'!C170</f>
        <v>2</v>
      </c>
      <c r="D55" s="82">
        <v>11.14</v>
      </c>
      <c r="E55" s="82">
        <f>(D55*$D$10)+D55</f>
        <v>14.236920000000001</v>
      </c>
      <c r="F55" s="24">
        <f t="shared" si="6"/>
        <v>28.47</v>
      </c>
      <c r="G55" s="328">
        <f t="shared" si="1"/>
        <v>6.7088234648865177E-5</v>
      </c>
      <c r="H55" s="327">
        <f t="shared" si="3"/>
        <v>0.9999591626587121</v>
      </c>
      <c r="I55" s="1" t="str">
        <f t="shared" si="2"/>
        <v>C</v>
      </c>
    </row>
    <row r="56" spans="1:9" ht="15.75">
      <c r="A56" s="243" t="s">
        <v>320</v>
      </c>
      <c r="B56" s="58" t="s">
        <v>9</v>
      </c>
      <c r="C56" s="82">
        <f>'Memoria De Calculo'!D71</f>
        <v>6</v>
      </c>
      <c r="D56" s="82">
        <v>2.2599999999999998</v>
      </c>
      <c r="E56" s="82">
        <f>(D56*$D$10)+D56</f>
        <v>2.88828</v>
      </c>
      <c r="F56" s="24">
        <f t="shared" si="6"/>
        <v>17.329999999999998</v>
      </c>
      <c r="G56" s="335">
        <f t="shared" si="1"/>
        <v>4.0837341287841008E-5</v>
      </c>
      <c r="H56" s="323">
        <f t="shared" si="3"/>
        <v>0.99999999999999989</v>
      </c>
      <c r="I56" s="1" t="str">
        <f t="shared" si="2"/>
        <v>C</v>
      </c>
    </row>
    <row r="57" spans="1:9" ht="15.75" thickBot="1">
      <c r="A57" s="95"/>
      <c r="B57" s="96"/>
      <c r="C57" s="97"/>
      <c r="D57" s="98"/>
      <c r="E57" s="98"/>
      <c r="F57" s="99"/>
    </row>
    <row r="58" spans="1:9" ht="18">
      <c r="A58" s="257"/>
      <c r="B58" s="257"/>
      <c r="C58" s="257"/>
      <c r="D58" s="257"/>
      <c r="E58" s="258"/>
      <c r="F58" s="252">
        <f>SUM(F13:F56)</f>
        <v>424366.51000000013</v>
      </c>
    </row>
    <row r="59" spans="1:9" ht="15" customHeight="1">
      <c r="A59" s="341"/>
      <c r="B59" s="341"/>
      <c r="C59" s="341"/>
      <c r="D59" s="341"/>
      <c r="E59" s="341"/>
      <c r="F59" s="342"/>
    </row>
    <row r="60" spans="1:9" ht="15" customHeight="1">
      <c r="A60" s="343"/>
      <c r="B60" s="343"/>
      <c r="C60" s="343"/>
      <c r="D60" s="343"/>
      <c r="E60" s="343"/>
      <c r="F60" s="344"/>
    </row>
    <row r="61" spans="1:9" ht="15" customHeight="1">
      <c r="A61" s="345"/>
      <c r="B61" s="345"/>
      <c r="C61" s="345"/>
      <c r="D61" s="345"/>
      <c r="E61" s="345"/>
      <c r="F61" s="346"/>
    </row>
  </sheetData>
  <sortState ref="A12:F56">
    <sortCondition descending="1" ref="F12:F56"/>
  </sortState>
  <mergeCells count="3">
    <mergeCell ref="B10:C10"/>
    <mergeCell ref="D11:F11"/>
    <mergeCell ref="A59:F61"/>
  </mergeCells>
  <conditionalFormatting sqref="I13:I56">
    <cfRule type="cellIs" dxfId="4" priority="1" operator="equal">
      <formula>"C"</formula>
    </cfRule>
    <cfRule type="cellIs" dxfId="3" priority="2" operator="equal">
      <formula>"B"</formula>
    </cfRule>
    <cfRule type="cellIs" dxfId="2" priority="3" operator="equal">
      <formula>"A"</formula>
    </cfRule>
  </conditionalFormatting>
  <pageMargins left="0.511811024" right="0.511811024" top="0.78740157499999996" bottom="0.78740157499999996" header="0.31496062000000002" footer="0.31496062000000002"/>
  <pageSetup paperSize="9" scale="39" orientation="portrait" horizontalDpi="360" verticalDpi="360" r:id="rId1"/>
  <drawing r:id="rId2"/>
  <legacyDrawing r:id="rId3"/>
  <oleObjects>
    <mc:AlternateContent xmlns:mc="http://schemas.openxmlformats.org/markup-compatibility/2006">
      <mc:Choice Requires="x14">
        <oleObject progId="Figura do Microsoft Photo Editor 3.0" shapeId="32769" r:id="rId4">
          <objectPr defaultSize="0" autoPict="0" r:id="rId5">
            <anchor moveWithCells="1" sizeWithCells="1">
              <from>
                <xdr:col>0</xdr:col>
                <xdr:colOff>123825</xdr:colOff>
                <xdr:row>0</xdr:row>
                <xdr:rowOff>0</xdr:rowOff>
              </from>
              <to>
                <xdr:col>0</xdr:col>
                <xdr:colOff>3124200</xdr:colOff>
                <xdr:row>5</xdr:row>
                <xdr:rowOff>95250</xdr:rowOff>
              </to>
            </anchor>
          </objectPr>
        </oleObject>
      </mc:Choice>
      <mc:Fallback>
        <oleObject progId="Figura do Microsoft Photo Editor 3.0" shapeId="3276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2:BN72"/>
  <sheetViews>
    <sheetView topLeftCell="A19" zoomScale="90" zoomScaleNormal="90" workbookViewId="0">
      <selection activeCell="D63" sqref="D63"/>
    </sheetView>
  </sheetViews>
  <sheetFormatPr defaultRowHeight="15"/>
  <cols>
    <col min="1" max="1" width="11.85546875" customWidth="1"/>
    <col min="2" max="2" width="18.85546875" customWidth="1"/>
    <col min="3" max="3" width="12.28515625" customWidth="1"/>
    <col min="4" max="4" width="93.28515625" customWidth="1"/>
    <col min="6" max="6" width="12.140625" customWidth="1"/>
    <col min="7" max="7" width="13.7109375" bestFit="1" customWidth="1"/>
    <col min="8" max="8" width="18.7109375" bestFit="1" customWidth="1"/>
    <col min="9" max="9" width="19.42578125" bestFit="1" customWidth="1"/>
  </cols>
  <sheetData>
    <row r="2" spans="1:12">
      <c r="A2" s="4"/>
      <c r="B2" s="5"/>
      <c r="C2" s="4"/>
      <c r="E2" s="56"/>
      <c r="F2" s="87"/>
      <c r="G2" s="79"/>
      <c r="H2" s="79"/>
    </row>
    <row r="3" spans="1:12">
      <c r="A3" s="7"/>
      <c r="B3" s="8"/>
      <c r="C3" s="4"/>
      <c r="E3" s="56"/>
      <c r="F3" s="87"/>
      <c r="G3" s="79"/>
      <c r="H3" s="79"/>
    </row>
    <row r="4" spans="1:12">
      <c r="A4" s="7"/>
      <c r="B4" s="8"/>
      <c r="C4" s="4"/>
      <c r="E4" s="56"/>
      <c r="F4" s="87"/>
      <c r="G4" s="79"/>
      <c r="H4" s="79"/>
    </row>
    <row r="5" spans="1:12">
      <c r="A5" s="7"/>
      <c r="B5" s="8"/>
      <c r="C5" s="4"/>
      <c r="E5" s="56"/>
      <c r="F5" s="87"/>
      <c r="G5" s="79"/>
      <c r="H5" s="79"/>
    </row>
    <row r="6" spans="1:12">
      <c r="A6" s="7"/>
      <c r="B6" s="8"/>
      <c r="C6" s="4"/>
      <c r="E6" s="56"/>
      <c r="F6" s="87"/>
      <c r="G6" s="79"/>
      <c r="H6" s="79"/>
    </row>
    <row r="7" spans="1:12" ht="18">
      <c r="A7" s="280" t="s">
        <v>0</v>
      </c>
      <c r="B7" s="280"/>
      <c r="C7" s="280"/>
      <c r="D7" s="281"/>
      <c r="E7" s="282"/>
      <c r="F7" s="283"/>
      <c r="G7" s="284"/>
      <c r="H7" s="284"/>
      <c r="I7" s="18"/>
    </row>
    <row r="8" spans="1:12" ht="18.75" thickBot="1">
      <c r="A8" s="280" t="s">
        <v>1</v>
      </c>
      <c r="B8" s="285"/>
      <c r="C8" s="285"/>
      <c r="D8" s="281"/>
      <c r="E8" s="282"/>
      <c r="F8" s="283"/>
      <c r="G8" s="284"/>
      <c r="H8" s="286"/>
      <c r="I8" s="231"/>
    </row>
    <row r="9" spans="1:12" ht="37.9" customHeight="1" thickBot="1">
      <c r="A9" s="347" t="s">
        <v>260</v>
      </c>
      <c r="B9" s="348"/>
      <c r="C9" s="348"/>
      <c r="D9" s="348"/>
      <c r="E9" s="348"/>
      <c r="F9" s="348"/>
      <c r="G9" s="348"/>
      <c r="H9" s="349"/>
      <c r="I9" s="2"/>
    </row>
    <row r="10" spans="1:12" ht="16.5" thickBot="1">
      <c r="A10" s="350" t="s">
        <v>78</v>
      </c>
      <c r="B10" s="351"/>
      <c r="C10" s="351"/>
      <c r="D10" s="352"/>
      <c r="E10" s="336" t="s">
        <v>120</v>
      </c>
      <c r="F10" s="337"/>
      <c r="G10" s="310">
        <f>BDI!E21</f>
        <v>0.27800000000000002</v>
      </c>
      <c r="H10" s="311" t="s">
        <v>121</v>
      </c>
      <c r="I10" s="19">
        <f>BDI!D42</f>
        <v>0.15329999999999999</v>
      </c>
    </row>
    <row r="11" spans="1:12" ht="47.45" customHeight="1">
      <c r="A11" s="264" t="s">
        <v>2</v>
      </c>
      <c r="B11" s="264" t="s">
        <v>14</v>
      </c>
      <c r="C11" s="264" t="s">
        <v>15</v>
      </c>
      <c r="D11" s="275" t="s">
        <v>3</v>
      </c>
      <c r="E11" s="264" t="s">
        <v>4</v>
      </c>
      <c r="F11" s="260" t="s">
        <v>5</v>
      </c>
      <c r="G11" s="338" t="s">
        <v>21</v>
      </c>
      <c r="H11" s="339"/>
      <c r="I11" s="340"/>
    </row>
    <row r="12" spans="1:12" ht="15.75">
      <c r="A12" s="263"/>
      <c r="B12" s="263"/>
      <c r="C12" s="263"/>
      <c r="D12" s="262"/>
      <c r="E12" s="263"/>
      <c r="F12" s="261"/>
      <c r="G12" s="20" t="s">
        <v>22</v>
      </c>
      <c r="H12" s="20" t="s">
        <v>23</v>
      </c>
      <c r="I12" s="20" t="s">
        <v>24</v>
      </c>
    </row>
    <row r="13" spans="1:12" ht="15.75">
      <c r="A13" s="21" t="s">
        <v>29</v>
      </c>
      <c r="B13" s="22"/>
      <c r="C13" s="22"/>
      <c r="D13" s="109" t="s">
        <v>28</v>
      </c>
      <c r="E13" s="55"/>
      <c r="F13" s="88"/>
      <c r="G13" s="55"/>
      <c r="H13" s="55"/>
      <c r="I13" s="44">
        <f>SUM(I14:I17)</f>
        <v>43253.06</v>
      </c>
    </row>
    <row r="14" spans="1:12" ht="15.75">
      <c r="A14" s="23" t="s">
        <v>313</v>
      </c>
      <c r="B14" s="32" t="s">
        <v>188</v>
      </c>
      <c r="C14" s="100" t="s">
        <v>200</v>
      </c>
      <c r="D14" s="23" t="s">
        <v>6</v>
      </c>
      <c r="E14" s="58" t="s">
        <v>221</v>
      </c>
      <c r="F14" s="82">
        <v>1</v>
      </c>
      <c r="G14" s="82">
        <f>CPU!G21</f>
        <v>30537.06</v>
      </c>
      <c r="H14" s="82">
        <f>CPU!G22</f>
        <v>39026.362680000006</v>
      </c>
      <c r="I14" s="24">
        <f>ROUND(F14*H14,2)</f>
        <v>39026.36</v>
      </c>
      <c r="K14" s="115"/>
    </row>
    <row r="15" spans="1:12" ht="15.75">
      <c r="A15" s="23" t="s">
        <v>145</v>
      </c>
      <c r="B15" s="23" t="s">
        <v>17</v>
      </c>
      <c r="C15" s="100" t="s">
        <v>82</v>
      </c>
      <c r="D15" s="23" t="s">
        <v>210</v>
      </c>
      <c r="E15" s="58" t="s">
        <v>8</v>
      </c>
      <c r="F15" s="82">
        <f>ROUND('Memoria De Calculo'!C14,2)</f>
        <v>3.6</v>
      </c>
      <c r="G15" s="82">
        <v>314.91000000000003</v>
      </c>
      <c r="H15" s="82">
        <f>(G15*$G$10)+G15</f>
        <v>402.45498000000003</v>
      </c>
      <c r="I15" s="24">
        <f t="shared" ref="I15:I67" si="0">ROUND(F15*H15,2)</f>
        <v>1448.84</v>
      </c>
    </row>
    <row r="16" spans="1:12" ht="15.75">
      <c r="A16" s="23" t="s">
        <v>347</v>
      </c>
      <c r="B16" s="32" t="s">
        <v>188</v>
      </c>
      <c r="C16" s="100" t="s">
        <v>208</v>
      </c>
      <c r="D16" s="23" t="s">
        <v>10</v>
      </c>
      <c r="E16" s="58" t="s">
        <v>9</v>
      </c>
      <c r="F16" s="82">
        <v>1</v>
      </c>
      <c r="G16" s="82">
        <f>CPU!G28</f>
        <v>1086.8</v>
      </c>
      <c r="H16" s="82">
        <f>CPU!G30</f>
        <v>1388.9304</v>
      </c>
      <c r="I16" s="24">
        <f t="shared" si="0"/>
        <v>1388.93</v>
      </c>
      <c r="J16" s="108"/>
      <c r="L16" s="108"/>
    </row>
    <row r="17" spans="1:20" ht="15.75">
      <c r="A17" s="23" t="s">
        <v>314</v>
      </c>
      <c r="B17" s="32" t="s">
        <v>188</v>
      </c>
      <c r="C17" s="100" t="s">
        <v>209</v>
      </c>
      <c r="D17" s="23" t="s">
        <v>11</v>
      </c>
      <c r="E17" s="58" t="s">
        <v>9</v>
      </c>
      <c r="F17" s="82">
        <v>1</v>
      </c>
      <c r="G17" s="82">
        <f>CPU!G37</f>
        <v>1086.8</v>
      </c>
      <c r="H17" s="82">
        <f>CPU!G39</f>
        <v>1388.9304</v>
      </c>
      <c r="I17" s="24">
        <f t="shared" si="0"/>
        <v>1388.93</v>
      </c>
    </row>
    <row r="18" spans="1:20" ht="15.75">
      <c r="A18" s="41">
        <v>2</v>
      </c>
      <c r="B18" s="41"/>
      <c r="C18" s="42" t="s">
        <v>79</v>
      </c>
      <c r="D18" s="41" t="s">
        <v>519</v>
      </c>
      <c r="E18" s="57"/>
      <c r="F18" s="43"/>
      <c r="G18" s="81"/>
      <c r="H18" s="81"/>
      <c r="I18" s="44">
        <f>SUM(I19:I28)</f>
        <v>64760.89</v>
      </c>
      <c r="O18" s="46"/>
    </row>
    <row r="19" spans="1:20" ht="45">
      <c r="A19" s="259" t="s">
        <v>114</v>
      </c>
      <c r="B19" s="101" t="s">
        <v>17</v>
      </c>
      <c r="C19" s="101">
        <v>90698</v>
      </c>
      <c r="D19" s="89" t="s">
        <v>142</v>
      </c>
      <c r="E19" s="58" t="s">
        <v>13</v>
      </c>
      <c r="F19" s="82">
        <f>ROUND('Memoria De Calculo'!F20,2)</f>
        <v>134.24</v>
      </c>
      <c r="G19" s="82">
        <v>172.64</v>
      </c>
      <c r="H19" s="82">
        <f>(G19*$G$10)+G19</f>
        <v>220.63391999999999</v>
      </c>
      <c r="I19" s="24">
        <f t="shared" si="0"/>
        <v>29617.9</v>
      </c>
    </row>
    <row r="20" spans="1:20" ht="15.75">
      <c r="A20" s="259" t="s">
        <v>115</v>
      </c>
      <c r="B20" s="23" t="s">
        <v>17</v>
      </c>
      <c r="C20" s="23">
        <v>90697</v>
      </c>
      <c r="D20" s="91" t="s">
        <v>286</v>
      </c>
      <c r="E20" s="58" t="s">
        <v>13</v>
      </c>
      <c r="F20" s="82">
        <f>'Memoria De Calculo'!F25</f>
        <v>4</v>
      </c>
      <c r="G20" s="82">
        <v>107.36</v>
      </c>
      <c r="H20" s="82">
        <f>(G20*$G$10)+G20</f>
        <v>137.20608000000001</v>
      </c>
      <c r="I20" s="24">
        <f t="shared" si="0"/>
        <v>548.82000000000005</v>
      </c>
    </row>
    <row r="21" spans="1:20" ht="15.75">
      <c r="A21" s="259" t="s">
        <v>116</v>
      </c>
      <c r="B21" s="23" t="s">
        <v>144</v>
      </c>
      <c r="C21" s="23" t="s">
        <v>138</v>
      </c>
      <c r="D21" s="246" t="s">
        <v>199</v>
      </c>
      <c r="E21" s="90" t="s">
        <v>13</v>
      </c>
      <c r="F21" s="82">
        <f>ROUND('Memoria De Calculo'!D30,2)</f>
        <v>24</v>
      </c>
      <c r="G21" s="82">
        <v>520</v>
      </c>
      <c r="H21" s="82">
        <f>(G21*$I$10)+G21</f>
        <v>599.71600000000001</v>
      </c>
      <c r="I21" s="24">
        <f>ROUND(F21*H21,2)</f>
        <v>14393.18</v>
      </c>
      <c r="K21" s="63"/>
      <c r="T21" s="2"/>
    </row>
    <row r="22" spans="1:20" ht="15.75">
      <c r="A22" s="259" t="s">
        <v>173</v>
      </c>
      <c r="B22" s="259" t="s">
        <v>188</v>
      </c>
      <c r="C22" s="259" t="str">
        <f>CPU!A123</f>
        <v>Comp 9</v>
      </c>
      <c r="D22" s="254" t="s">
        <v>366</v>
      </c>
      <c r="E22" s="111" t="s">
        <v>13</v>
      </c>
      <c r="F22" s="82">
        <f>ROUND('Memoria De Calculo'!D35,2)</f>
        <v>24</v>
      </c>
      <c r="G22" s="82">
        <f>CPU!G128</f>
        <v>6.4871869999999996</v>
      </c>
      <c r="H22" s="82">
        <f>CPU!G131</f>
        <v>7.5922317179999999</v>
      </c>
      <c r="I22" s="24">
        <f t="shared" si="0"/>
        <v>182.21</v>
      </c>
    </row>
    <row r="23" spans="1:20" ht="15.75">
      <c r="A23" s="259" t="s">
        <v>174</v>
      </c>
      <c r="B23" s="253" t="s">
        <v>172</v>
      </c>
      <c r="C23" s="253">
        <v>6350</v>
      </c>
      <c r="D23" s="89" t="s">
        <v>320</v>
      </c>
      <c r="E23" s="58" t="s">
        <v>9</v>
      </c>
      <c r="F23" s="82">
        <f>ROUND('Memoria De Calculo'!E42,2)</f>
        <v>12</v>
      </c>
      <c r="G23" s="82">
        <v>2.2599999999999998</v>
      </c>
      <c r="H23" s="82">
        <f>(G23*$G$10)+G23</f>
        <v>2.88828</v>
      </c>
      <c r="I23" s="24">
        <f>ROUND(F23*H23,2)</f>
        <v>34.659999999999997</v>
      </c>
    </row>
    <row r="24" spans="1:20" ht="30">
      <c r="A24" s="259" t="s">
        <v>321</v>
      </c>
      <c r="B24" s="101" t="s">
        <v>144</v>
      </c>
      <c r="C24" s="113" t="s">
        <v>138</v>
      </c>
      <c r="D24" s="61" t="s">
        <v>147</v>
      </c>
      <c r="E24" s="58" t="s">
        <v>9</v>
      </c>
      <c r="F24" s="82">
        <f>'Memoria De Calculo'!B48</f>
        <v>8</v>
      </c>
      <c r="G24" s="82">
        <v>239.84</v>
      </c>
      <c r="H24" s="82">
        <f>(G24*$I$10)+G24</f>
        <v>276.60747200000003</v>
      </c>
      <c r="I24" s="24">
        <f t="shared" si="0"/>
        <v>2212.86</v>
      </c>
      <c r="K24" s="63"/>
    </row>
    <row r="25" spans="1:20" ht="15.75">
      <c r="A25" s="259" t="s">
        <v>367</v>
      </c>
      <c r="B25" s="23" t="s">
        <v>144</v>
      </c>
      <c r="C25" s="23" t="s">
        <v>138</v>
      </c>
      <c r="D25" s="40" t="s">
        <v>146</v>
      </c>
      <c r="E25" s="58" t="s">
        <v>9</v>
      </c>
      <c r="F25" s="82">
        <f>'Memoria De Calculo'!B53</f>
        <v>2</v>
      </c>
      <c r="G25" s="82">
        <v>210.51</v>
      </c>
      <c r="H25" s="82">
        <f>(G25*$I$10)+G25</f>
        <v>242.781183</v>
      </c>
      <c r="I25" s="24">
        <f t="shared" si="0"/>
        <v>485.56</v>
      </c>
    </row>
    <row r="26" spans="1:20" ht="15.75">
      <c r="A26" s="259" t="s">
        <v>368</v>
      </c>
      <c r="B26" s="23" t="s">
        <v>144</v>
      </c>
      <c r="C26" s="23" t="s">
        <v>138</v>
      </c>
      <c r="D26" s="287" t="s">
        <v>289</v>
      </c>
      <c r="E26" s="58" t="s">
        <v>9</v>
      </c>
      <c r="F26" s="82">
        <f>'Memoria De Calculo'!D58</f>
        <v>2</v>
      </c>
      <c r="G26" s="82">
        <v>55</v>
      </c>
      <c r="H26" s="82">
        <f>(G26*$I$10)+G26</f>
        <v>63.4315</v>
      </c>
      <c r="I26" s="24">
        <f>ROUND(F26*H26,2)</f>
        <v>126.86</v>
      </c>
    </row>
    <row r="27" spans="1:20" ht="30">
      <c r="A27" s="259" t="s">
        <v>369</v>
      </c>
      <c r="B27" s="23" t="s">
        <v>172</v>
      </c>
      <c r="C27" s="23">
        <v>6012</v>
      </c>
      <c r="D27" s="246" t="s">
        <v>373</v>
      </c>
      <c r="E27" s="58" t="s">
        <v>9</v>
      </c>
      <c r="F27" s="82">
        <f>'Memoria De Calculo'!C63</f>
        <v>3</v>
      </c>
      <c r="G27" s="288">
        <v>11.14</v>
      </c>
      <c r="H27" s="82">
        <f>(G27*$G$10)+G27</f>
        <v>14.236920000000001</v>
      </c>
      <c r="I27" s="24">
        <f t="shared" si="0"/>
        <v>42.71</v>
      </c>
      <c r="K27" s="63"/>
      <c r="T27" s="2"/>
    </row>
    <row r="28" spans="1:20" ht="15.75">
      <c r="A28" s="259" t="s">
        <v>379</v>
      </c>
      <c r="B28" s="23" t="s">
        <v>144</v>
      </c>
      <c r="C28" s="23" t="s">
        <v>138</v>
      </c>
      <c r="D28" s="246" t="s">
        <v>350</v>
      </c>
      <c r="E28" s="58" t="s">
        <v>9</v>
      </c>
      <c r="F28" s="288">
        <f>'Memoria De Calculo'!C68</f>
        <v>3</v>
      </c>
      <c r="G28" s="82">
        <v>4947</v>
      </c>
      <c r="H28" s="82">
        <f>(G28*$I$10)+G28</f>
        <v>5705.3751000000002</v>
      </c>
      <c r="I28" s="24">
        <f t="shared" si="0"/>
        <v>17116.13</v>
      </c>
      <c r="K28" s="63"/>
      <c r="T28" s="2"/>
    </row>
    <row r="29" spans="1:20" ht="15.75">
      <c r="A29" s="41">
        <v>3</v>
      </c>
      <c r="B29" s="41"/>
      <c r="C29" s="42" t="s">
        <v>79</v>
      </c>
      <c r="D29" s="41" t="s">
        <v>509</v>
      </c>
      <c r="E29" s="57"/>
      <c r="F29" s="43"/>
      <c r="G29" s="81"/>
      <c r="H29" s="81"/>
      <c r="I29" s="44">
        <f>SUM(I30:I46)</f>
        <v>77266.59</v>
      </c>
    </row>
    <row r="30" spans="1:20" ht="15.75">
      <c r="A30" s="259" t="s">
        <v>175</v>
      </c>
      <c r="B30" s="253" t="s">
        <v>172</v>
      </c>
      <c r="C30" s="253">
        <v>6350</v>
      </c>
      <c r="D30" s="89" t="s">
        <v>320</v>
      </c>
      <c r="E30" s="58" t="s">
        <v>9</v>
      </c>
      <c r="F30" s="82">
        <f>'Memoria De Calculo'!D71</f>
        <v>6</v>
      </c>
      <c r="G30" s="82">
        <v>2.2599999999999998</v>
      </c>
      <c r="H30" s="82">
        <f>(G30*$G$10)+G30</f>
        <v>2.88828</v>
      </c>
      <c r="I30" s="24">
        <f t="shared" si="0"/>
        <v>17.329999999999998</v>
      </c>
    </row>
    <row r="31" spans="1:20" ht="15.75">
      <c r="A31" s="259" t="s">
        <v>176</v>
      </c>
      <c r="B31" s="23" t="s">
        <v>17</v>
      </c>
      <c r="C31" s="23">
        <v>90699</v>
      </c>
      <c r="D31" s="243" t="s">
        <v>287</v>
      </c>
      <c r="E31" s="58" t="s">
        <v>13</v>
      </c>
      <c r="F31" s="82">
        <f>ROUND('Memoria De Calculo'!F82,2)</f>
        <v>154.91</v>
      </c>
      <c r="G31" s="82">
        <v>213.69</v>
      </c>
      <c r="H31" s="82">
        <f>(G31*$G$10)+G31</f>
        <v>273.09582</v>
      </c>
      <c r="I31" s="24">
        <f t="shared" si="0"/>
        <v>42305.27</v>
      </c>
    </row>
    <row r="32" spans="1:20" ht="15.75">
      <c r="A32" s="259" t="s">
        <v>177</v>
      </c>
      <c r="B32" s="23" t="s">
        <v>17</v>
      </c>
      <c r="C32" s="23">
        <v>90697</v>
      </c>
      <c r="D32" s="91" t="s">
        <v>286</v>
      </c>
      <c r="E32" s="58" t="s">
        <v>13</v>
      </c>
      <c r="F32" s="82">
        <f>'Memoria De Calculo'!F87</f>
        <v>86</v>
      </c>
      <c r="G32" s="82">
        <v>107.36</v>
      </c>
      <c r="H32" s="82">
        <f>(G32*$G$10)+G32</f>
        <v>137.20608000000001</v>
      </c>
      <c r="I32" s="24">
        <f t="shared" si="0"/>
        <v>11799.72</v>
      </c>
    </row>
    <row r="33" spans="1:66" ht="15.75">
      <c r="A33" s="259" t="s">
        <v>178</v>
      </c>
      <c r="B33" s="23" t="s">
        <v>144</v>
      </c>
      <c r="C33" s="23" t="s">
        <v>138</v>
      </c>
      <c r="D33" s="23" t="s">
        <v>312</v>
      </c>
      <c r="E33" s="58" t="s">
        <v>9</v>
      </c>
      <c r="F33" s="82">
        <f>'Memoria De Calculo'!D92</f>
        <v>4</v>
      </c>
      <c r="G33" s="82">
        <v>496</v>
      </c>
      <c r="H33" s="82">
        <f>(G33*$I$10)+G33</f>
        <v>572.03679999999997</v>
      </c>
      <c r="I33" s="24">
        <f t="shared" si="0"/>
        <v>2288.15</v>
      </c>
    </row>
    <row r="34" spans="1:66" ht="15.75">
      <c r="A34" s="259" t="s">
        <v>179</v>
      </c>
      <c r="B34" s="23" t="s">
        <v>144</v>
      </c>
      <c r="C34" s="23" t="s">
        <v>138</v>
      </c>
      <c r="D34" s="23" t="s">
        <v>148</v>
      </c>
      <c r="E34" s="58" t="s">
        <v>9</v>
      </c>
      <c r="F34" s="82">
        <f>'Memoria De Calculo'!D97</f>
        <v>2</v>
      </c>
      <c r="G34" s="82">
        <v>197</v>
      </c>
      <c r="H34" s="82">
        <f>(G34*$I$10)+G34</f>
        <v>227.20009999999999</v>
      </c>
      <c r="I34" s="24">
        <f t="shared" si="0"/>
        <v>454.4</v>
      </c>
    </row>
    <row r="35" spans="1:66" ht="32.450000000000003" customHeight="1">
      <c r="A35" s="259" t="s">
        <v>180</v>
      </c>
      <c r="B35" s="23" t="s">
        <v>17</v>
      </c>
      <c r="C35" s="23">
        <v>90106</v>
      </c>
      <c r="D35" s="244" t="s">
        <v>285</v>
      </c>
      <c r="E35" s="58" t="s">
        <v>12</v>
      </c>
      <c r="F35" s="82">
        <f>ROUND('Memoria De Calculo'!F108,2)</f>
        <v>109.07</v>
      </c>
      <c r="G35" s="82">
        <v>4.7699999999999996</v>
      </c>
      <c r="H35" s="82">
        <f t="shared" ref="H35:H41" si="1">(G35*$G$10)+G35</f>
        <v>6.0960599999999996</v>
      </c>
      <c r="I35" s="24">
        <f t="shared" si="0"/>
        <v>664.9</v>
      </c>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row>
    <row r="36" spans="1:66" ht="52.9" customHeight="1">
      <c r="A36" s="259" t="s">
        <v>181</v>
      </c>
      <c r="B36" s="23" t="s">
        <v>17</v>
      </c>
      <c r="C36" s="23">
        <v>90108</v>
      </c>
      <c r="D36" s="244" t="s">
        <v>390</v>
      </c>
      <c r="E36" s="58" t="s">
        <v>12</v>
      </c>
      <c r="F36" s="82">
        <f>ROUND('Memoria De Calculo'!E115,2)</f>
        <v>55.72</v>
      </c>
      <c r="G36" s="82">
        <v>4.28</v>
      </c>
      <c r="H36" s="82">
        <f t="shared" si="1"/>
        <v>5.4698400000000005</v>
      </c>
      <c r="I36" s="24">
        <f t="shared" si="0"/>
        <v>304.77999999999997</v>
      </c>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row>
    <row r="37" spans="1:66" ht="45">
      <c r="A37" s="259" t="s">
        <v>317</v>
      </c>
      <c r="B37" s="23" t="s">
        <v>17</v>
      </c>
      <c r="C37" s="23">
        <v>94318</v>
      </c>
      <c r="D37" s="243" t="s">
        <v>383</v>
      </c>
      <c r="E37" s="58" t="s">
        <v>12</v>
      </c>
      <c r="F37" s="82">
        <f>ROUND('Memoria De Calculo'!D120,2)</f>
        <v>49.41</v>
      </c>
      <c r="G37" s="82">
        <v>18.89</v>
      </c>
      <c r="H37" s="82">
        <f t="shared" si="1"/>
        <v>24.14142</v>
      </c>
      <c r="I37" s="24">
        <f t="shared" si="0"/>
        <v>1192.83</v>
      </c>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row>
    <row r="38" spans="1:66" ht="51" customHeight="1">
      <c r="A38" s="259" t="s">
        <v>204</v>
      </c>
      <c r="B38" s="23" t="s">
        <v>17</v>
      </c>
      <c r="C38" s="23">
        <v>93381</v>
      </c>
      <c r="D38" s="245" t="s">
        <v>149</v>
      </c>
      <c r="E38" s="58" t="s">
        <v>12</v>
      </c>
      <c r="F38" s="82">
        <f>ROUND('Memoria De Calculo'!D125,2)</f>
        <v>115.38</v>
      </c>
      <c r="G38" s="82">
        <v>5.76</v>
      </c>
      <c r="H38" s="82">
        <f t="shared" si="1"/>
        <v>7.3612799999999998</v>
      </c>
      <c r="I38" s="24">
        <f t="shared" si="0"/>
        <v>849.34</v>
      </c>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row>
    <row r="39" spans="1:66" ht="51" customHeight="1">
      <c r="A39" s="259" t="s">
        <v>370</v>
      </c>
      <c r="B39" s="32" t="s">
        <v>188</v>
      </c>
      <c r="C39" s="259" t="s">
        <v>415</v>
      </c>
      <c r="D39" s="245" t="s">
        <v>408</v>
      </c>
      <c r="E39" s="58" t="s">
        <v>12</v>
      </c>
      <c r="F39" s="82">
        <f>ROUND('Memoria De Calculo'!D130,2)</f>
        <v>48.18</v>
      </c>
      <c r="G39" s="82">
        <f>CPU!G141</f>
        <v>37.102060000000002</v>
      </c>
      <c r="H39" s="82">
        <f t="shared" si="1"/>
        <v>47.41643268</v>
      </c>
      <c r="I39" s="24">
        <f t="shared" si="0"/>
        <v>2284.52</v>
      </c>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row>
    <row r="40" spans="1:66" ht="40.9" customHeight="1">
      <c r="A40" s="259" t="s">
        <v>371</v>
      </c>
      <c r="B40" s="23" t="s">
        <v>17</v>
      </c>
      <c r="C40" s="23">
        <v>94045</v>
      </c>
      <c r="D40" s="91" t="s">
        <v>451</v>
      </c>
      <c r="E40" s="58" t="s">
        <v>8</v>
      </c>
      <c r="F40" s="82">
        <f>ROUND('Memoria De Calculo'!D135,2)</f>
        <v>75.92</v>
      </c>
      <c r="G40" s="82">
        <v>10.67</v>
      </c>
      <c r="H40" s="82">
        <f t="shared" si="1"/>
        <v>13.63626</v>
      </c>
      <c r="I40" s="24">
        <f t="shared" si="0"/>
        <v>1035.26</v>
      </c>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row>
    <row r="41" spans="1:66" ht="40.9" customHeight="1">
      <c r="A41" s="259" t="s">
        <v>380</v>
      </c>
      <c r="B41" s="23" t="s">
        <v>381</v>
      </c>
      <c r="C41" s="23">
        <v>6012</v>
      </c>
      <c r="D41" s="246" t="s">
        <v>373</v>
      </c>
      <c r="E41" s="58" t="s">
        <v>9</v>
      </c>
      <c r="F41" s="288">
        <f>'Memoria De Calculo'!C170</f>
        <v>2</v>
      </c>
      <c r="G41" s="288">
        <v>11.14</v>
      </c>
      <c r="H41" s="82">
        <f t="shared" si="1"/>
        <v>14.236920000000001</v>
      </c>
      <c r="I41" s="24">
        <f t="shared" si="0"/>
        <v>28.47</v>
      </c>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row>
    <row r="42" spans="1:66" ht="15.75">
      <c r="A42" s="259" t="s">
        <v>384</v>
      </c>
      <c r="B42" s="23" t="s">
        <v>172</v>
      </c>
      <c r="C42" s="23">
        <v>5639</v>
      </c>
      <c r="D42" s="246" t="s">
        <v>350</v>
      </c>
      <c r="E42" s="58" t="s">
        <v>9</v>
      </c>
      <c r="F42" s="82">
        <f>'Memoria De Calculo'!C175</f>
        <v>2</v>
      </c>
      <c r="G42" s="82">
        <v>4947</v>
      </c>
      <c r="H42" s="82">
        <f>(G42*$I$10)+G42</f>
        <v>5705.3751000000002</v>
      </c>
      <c r="I42" s="24">
        <f t="shared" si="0"/>
        <v>11410.75</v>
      </c>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row>
    <row r="43" spans="1:66" ht="15.75">
      <c r="A43" s="259" t="s">
        <v>385</v>
      </c>
      <c r="B43" s="23" t="s">
        <v>17</v>
      </c>
      <c r="C43" s="251">
        <v>72898</v>
      </c>
      <c r="D43" s="243" t="s">
        <v>387</v>
      </c>
      <c r="E43" s="58" t="s">
        <v>12</v>
      </c>
      <c r="F43" s="82">
        <f>ROUND('Memoria De Calculo'!B181,2)</f>
        <v>49.41</v>
      </c>
      <c r="G43" s="82">
        <v>3.55</v>
      </c>
      <c r="H43" s="82">
        <f>(G43*$G$10)+G43</f>
        <v>4.5369000000000002</v>
      </c>
      <c r="I43" s="24">
        <f t="shared" si="0"/>
        <v>224.17</v>
      </c>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row>
    <row r="44" spans="1:66" ht="30">
      <c r="A44" s="259" t="s">
        <v>386</v>
      </c>
      <c r="B44" s="23" t="s">
        <v>17</v>
      </c>
      <c r="C44" s="23">
        <v>97912</v>
      </c>
      <c r="D44" s="243" t="s">
        <v>303</v>
      </c>
      <c r="E44" s="59" t="s">
        <v>304</v>
      </c>
      <c r="F44" s="82">
        <f>ROUND('Memoria De Calculo'!D186,2)</f>
        <v>247.05</v>
      </c>
      <c r="G44" s="82">
        <v>2.0499999999999998</v>
      </c>
      <c r="H44" s="82">
        <f>(G44*$G$10)+G44</f>
        <v>2.6198999999999999</v>
      </c>
      <c r="I44" s="24">
        <f>ROUND(F44*H44,2)</f>
        <v>647.25</v>
      </c>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row>
    <row r="45" spans="1:66" ht="26.45" customHeight="1">
      <c r="A45" s="259" t="s">
        <v>513</v>
      </c>
      <c r="B45" s="23" t="s">
        <v>17</v>
      </c>
      <c r="C45" s="62">
        <v>72183</v>
      </c>
      <c r="D45" s="23" t="s">
        <v>283</v>
      </c>
      <c r="E45" s="60" t="s">
        <v>8</v>
      </c>
      <c r="F45" s="83">
        <f>'Memoria De Calculo'!F193</f>
        <v>16.48</v>
      </c>
      <c r="G45" s="83">
        <v>63.01</v>
      </c>
      <c r="H45" s="83">
        <f>(G45*$G$10)+G45</f>
        <v>80.526780000000002</v>
      </c>
      <c r="I45" s="24">
        <f>ROUND(F45*H45,2)</f>
        <v>1327.08</v>
      </c>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row>
    <row r="46" spans="1:66" ht="26.45" customHeight="1">
      <c r="A46" s="62" t="s">
        <v>524</v>
      </c>
      <c r="B46" s="92" t="s">
        <v>188</v>
      </c>
      <c r="C46" s="62" t="str">
        <f>CPU!A147</f>
        <v>Comp 11</v>
      </c>
      <c r="D46" s="23" t="s">
        <v>532</v>
      </c>
      <c r="E46" s="60" t="s">
        <v>516</v>
      </c>
      <c r="F46" s="83">
        <v>2</v>
      </c>
      <c r="G46" s="83">
        <f>CPU!G158</f>
        <v>169.15941000000001</v>
      </c>
      <c r="H46" s="83">
        <f>CPU!G161</f>
        <v>216.18572598000003</v>
      </c>
      <c r="I46" s="24">
        <f>ROUND(F46*H46,2)</f>
        <v>432.37</v>
      </c>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row>
    <row r="47" spans="1:66" ht="15.75">
      <c r="A47" s="42">
        <v>4</v>
      </c>
      <c r="B47" s="42"/>
      <c r="C47" s="42" t="s">
        <v>79</v>
      </c>
      <c r="D47" s="41" t="s">
        <v>517</v>
      </c>
      <c r="E47" s="57"/>
      <c r="F47" s="43"/>
      <c r="G47" s="81"/>
      <c r="H47" s="81"/>
      <c r="I47" s="47">
        <f>SUM(I48:I50)</f>
        <v>1762.68</v>
      </c>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row>
    <row r="48" spans="1:66" ht="30">
      <c r="A48" s="23" t="s">
        <v>125</v>
      </c>
      <c r="B48" s="23" t="s">
        <v>17</v>
      </c>
      <c r="C48" s="23">
        <v>97627</v>
      </c>
      <c r="D48" s="91" t="s">
        <v>345</v>
      </c>
      <c r="E48" s="59" t="s">
        <v>150</v>
      </c>
      <c r="F48" s="82">
        <f>ROUND('Memoria De Calculo'!D205,2)</f>
        <v>8.57</v>
      </c>
      <c r="G48" s="82">
        <v>147.13999999999999</v>
      </c>
      <c r="H48" s="82">
        <f>(G48*$G$10)+G48</f>
        <v>188.04491999999999</v>
      </c>
      <c r="I48" s="24">
        <f>ROUND(F48*H48,2)</f>
        <v>1611.54</v>
      </c>
    </row>
    <row r="49" spans="1:66" ht="15.75">
      <c r="A49" s="23" t="s">
        <v>182</v>
      </c>
      <c r="B49" s="23" t="s">
        <v>17</v>
      </c>
      <c r="C49" s="251">
        <v>72898</v>
      </c>
      <c r="D49" s="243" t="s">
        <v>387</v>
      </c>
      <c r="E49" s="58" t="s">
        <v>12</v>
      </c>
      <c r="F49" s="82">
        <f>ROUND('Memoria De Calculo'!B212,2)</f>
        <v>8.57</v>
      </c>
      <c r="G49" s="82">
        <v>3.55</v>
      </c>
      <c r="H49" s="82">
        <f>(G49*$G$10)+G49</f>
        <v>4.5369000000000002</v>
      </c>
      <c r="I49" s="24">
        <f>ROUND(F49*H49,2)</f>
        <v>38.880000000000003</v>
      </c>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row>
    <row r="50" spans="1:66" ht="30">
      <c r="A50" s="23" t="s">
        <v>316</v>
      </c>
      <c r="B50" s="23" t="s">
        <v>17</v>
      </c>
      <c r="C50" s="23">
        <v>97912</v>
      </c>
      <c r="D50" s="243" t="s">
        <v>303</v>
      </c>
      <c r="E50" s="59" t="s">
        <v>304</v>
      </c>
      <c r="F50" s="82">
        <f>ROUND('Memoria De Calculo'!D217,2)</f>
        <v>42.85</v>
      </c>
      <c r="G50" s="82">
        <v>2.0499999999999998</v>
      </c>
      <c r="H50" s="82">
        <f>(G50*$G$10)+G50</f>
        <v>2.6198999999999999</v>
      </c>
      <c r="I50" s="24">
        <f t="shared" si="0"/>
        <v>112.26</v>
      </c>
    </row>
    <row r="51" spans="1:66" ht="15.75">
      <c r="A51" s="41">
        <v>5</v>
      </c>
      <c r="B51" s="41"/>
      <c r="C51" s="42" t="s">
        <v>79</v>
      </c>
      <c r="D51" s="45" t="s">
        <v>510</v>
      </c>
      <c r="E51" s="57"/>
      <c r="F51" s="81"/>
      <c r="G51" s="81" t="s">
        <v>112</v>
      </c>
      <c r="H51" s="81"/>
      <c r="I51" s="44">
        <f>SUM(I52:I55)</f>
        <v>209959.63</v>
      </c>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row>
    <row r="52" spans="1:66" ht="15.75">
      <c r="A52" s="23" t="s">
        <v>183</v>
      </c>
      <c r="B52" s="23" t="s">
        <v>17</v>
      </c>
      <c r="C52" s="23">
        <v>93358</v>
      </c>
      <c r="D52" s="243" t="s">
        <v>290</v>
      </c>
      <c r="E52" s="58" t="s">
        <v>12</v>
      </c>
      <c r="F52" s="82">
        <f>ROUND('Memoria De Calculo'!F222,2)</f>
        <v>21.56</v>
      </c>
      <c r="G52" s="82">
        <v>47.39</v>
      </c>
      <c r="H52" s="82">
        <f>(G52*$G$10)+G52</f>
        <v>60.564419999999998</v>
      </c>
      <c r="I52" s="24">
        <f t="shared" si="0"/>
        <v>1305.77</v>
      </c>
    </row>
    <row r="53" spans="1:66" ht="15.75">
      <c r="A53" s="23" t="s">
        <v>184</v>
      </c>
      <c r="B53" s="23" t="s">
        <v>17</v>
      </c>
      <c r="C53" s="23">
        <v>96995</v>
      </c>
      <c r="D53" s="243" t="s">
        <v>374</v>
      </c>
      <c r="E53" s="58" t="s">
        <v>12</v>
      </c>
      <c r="F53" s="82">
        <f>ROUND('Memoria De Calculo'!F222,2)</f>
        <v>21.56</v>
      </c>
      <c r="G53" s="82">
        <v>28.73</v>
      </c>
      <c r="H53" s="82">
        <f>(G53*$G$10)+G53</f>
        <v>36.716940000000001</v>
      </c>
      <c r="I53" s="24">
        <f t="shared" si="0"/>
        <v>791.62</v>
      </c>
    </row>
    <row r="54" spans="1:66" ht="30.75">
      <c r="A54" s="23" t="s">
        <v>372</v>
      </c>
      <c r="B54" s="23" t="s">
        <v>17</v>
      </c>
      <c r="C54" s="23" t="s">
        <v>152</v>
      </c>
      <c r="D54" s="91" t="s">
        <v>151</v>
      </c>
      <c r="E54" s="58" t="s">
        <v>8</v>
      </c>
      <c r="F54" s="82">
        <f>ROUND('Memoria De Calculo'!F239,2)</f>
        <v>2887.18</v>
      </c>
      <c r="G54" s="82">
        <v>41.18</v>
      </c>
      <c r="H54" s="82">
        <f>(G54*$G$10)+G54</f>
        <v>52.628039999999999</v>
      </c>
      <c r="I54" s="24">
        <f t="shared" si="0"/>
        <v>151946.62</v>
      </c>
    </row>
    <row r="55" spans="1:66" ht="30.6" customHeight="1">
      <c r="A55" s="23" t="s">
        <v>416</v>
      </c>
      <c r="B55" s="23" t="s">
        <v>17</v>
      </c>
      <c r="C55" s="23" t="s">
        <v>531</v>
      </c>
      <c r="D55" s="23" t="s">
        <v>529</v>
      </c>
      <c r="E55" s="58" t="s">
        <v>12</v>
      </c>
      <c r="F55" s="82">
        <f>ROUND('Memoria De Calculo'!F249,2)</f>
        <v>118.17</v>
      </c>
      <c r="G55" s="82">
        <f>CPU!G170</f>
        <v>370.25</v>
      </c>
      <c r="H55" s="82">
        <f>CPU!G173</f>
        <v>473.17950000000002</v>
      </c>
      <c r="I55" s="24">
        <f t="shared" si="0"/>
        <v>55915.62</v>
      </c>
    </row>
    <row r="56" spans="1:66" ht="15.75">
      <c r="A56" s="41">
        <v>6</v>
      </c>
      <c r="B56" s="41"/>
      <c r="C56" s="42" t="s">
        <v>79</v>
      </c>
      <c r="D56" s="41" t="s">
        <v>518</v>
      </c>
      <c r="E56" s="57"/>
      <c r="F56" s="81"/>
      <c r="G56" s="81"/>
      <c r="H56" s="81"/>
      <c r="I56" s="44">
        <f>SUM(I57:I62)</f>
        <v>21936.99</v>
      </c>
    </row>
    <row r="57" spans="1:66" ht="30.75">
      <c r="A57" s="62" t="s">
        <v>185</v>
      </c>
      <c r="B57" s="92" t="s">
        <v>188</v>
      </c>
      <c r="C57" s="62" t="str">
        <f>CPU!A64</f>
        <v>Comp 4</v>
      </c>
      <c r="D57" s="23" t="s">
        <v>511</v>
      </c>
      <c r="E57" s="60" t="s">
        <v>9</v>
      </c>
      <c r="F57" s="83">
        <v>2</v>
      </c>
      <c r="G57" s="83">
        <f>CPU!G77</f>
        <v>1862.2142980000001</v>
      </c>
      <c r="H57" s="83">
        <f>CPU!G80</f>
        <v>2379.9098728440003</v>
      </c>
      <c r="I57" s="24">
        <f t="shared" si="0"/>
        <v>4759.82</v>
      </c>
    </row>
    <row r="58" spans="1:66" ht="30.75">
      <c r="A58" s="62" t="s">
        <v>186</v>
      </c>
      <c r="B58" s="92" t="s">
        <v>188</v>
      </c>
      <c r="C58" s="62" t="str">
        <f>CPU!A83</f>
        <v>COMP 6</v>
      </c>
      <c r="D58" s="23" t="s">
        <v>512</v>
      </c>
      <c r="E58" s="60" t="s">
        <v>9</v>
      </c>
      <c r="F58" s="83">
        <v>2</v>
      </c>
      <c r="G58" s="83">
        <f>CPU!G96</f>
        <v>616.48339799999997</v>
      </c>
      <c r="H58" s="83">
        <f>CPU!G99</f>
        <v>787.86578264399998</v>
      </c>
      <c r="I58" s="24">
        <f t="shared" si="0"/>
        <v>1575.73</v>
      </c>
    </row>
    <row r="59" spans="1:66" ht="45">
      <c r="A59" s="62" t="s">
        <v>205</v>
      </c>
      <c r="B59" s="92" t="s">
        <v>188</v>
      </c>
      <c r="C59" s="92" t="str">
        <f>CPU!A44</f>
        <v>Comp 5</v>
      </c>
      <c r="D59" s="243" t="s">
        <v>288</v>
      </c>
      <c r="E59" s="60" t="s">
        <v>9</v>
      </c>
      <c r="F59" s="83">
        <v>2</v>
      </c>
      <c r="G59" s="83">
        <f>CPU!G58</f>
        <v>3316.2952979999995</v>
      </c>
      <c r="H59" s="83">
        <f>CPU!G61</f>
        <v>4238.2253908439998</v>
      </c>
      <c r="I59" s="24">
        <f t="shared" si="0"/>
        <v>8476.4500000000007</v>
      </c>
    </row>
    <row r="60" spans="1:66" ht="45">
      <c r="A60" s="62" t="s">
        <v>206</v>
      </c>
      <c r="B60" s="78" t="s">
        <v>188</v>
      </c>
      <c r="C60" s="92" t="str">
        <f>CPU!A102</f>
        <v>Comp 7</v>
      </c>
      <c r="D60" s="243" t="s">
        <v>292</v>
      </c>
      <c r="E60" s="60" t="s">
        <v>9</v>
      </c>
      <c r="F60" s="83">
        <v>4</v>
      </c>
      <c r="G60" s="83">
        <f>CPU!G108</f>
        <v>1227.28</v>
      </c>
      <c r="H60" s="82">
        <f>CPU!G111</f>
        <v>1568.4638399999999</v>
      </c>
      <c r="I60" s="24">
        <f>ROUND(F60*H60,2)</f>
        <v>6273.86</v>
      </c>
    </row>
    <row r="61" spans="1:66" ht="15.75">
      <c r="A61" s="62" t="s">
        <v>207</v>
      </c>
      <c r="B61" s="23" t="s">
        <v>17</v>
      </c>
      <c r="C61" s="251" t="s">
        <v>305</v>
      </c>
      <c r="D61" s="243" t="s">
        <v>387</v>
      </c>
      <c r="E61" s="58" t="s">
        <v>12</v>
      </c>
      <c r="F61" s="82">
        <f>'Memoria De Calculo'!E254</f>
        <v>48.26</v>
      </c>
      <c r="G61" s="82">
        <v>3.55</v>
      </c>
      <c r="H61" s="82">
        <f>(G61*$G$10)+G61</f>
        <v>4.5369000000000002</v>
      </c>
      <c r="I61" s="24">
        <f t="shared" ref="I61:I62" si="2">ROUND(F61*H61,2)</f>
        <v>218.95</v>
      </c>
    </row>
    <row r="62" spans="1:66" ht="30">
      <c r="A62" s="62" t="s">
        <v>504</v>
      </c>
      <c r="B62" s="23" t="s">
        <v>17</v>
      </c>
      <c r="C62" s="23">
        <v>97912</v>
      </c>
      <c r="D62" s="243" t="s">
        <v>303</v>
      </c>
      <c r="E62" s="59" t="s">
        <v>304</v>
      </c>
      <c r="F62" s="318">
        <f>'Memoria De Calculo'!D259</f>
        <v>241.3</v>
      </c>
      <c r="G62" s="82">
        <v>2.0499999999999998</v>
      </c>
      <c r="H62" s="82">
        <f>(G62*$G$10)+G62</f>
        <v>2.6198999999999999</v>
      </c>
      <c r="I62" s="24">
        <f t="shared" si="2"/>
        <v>632.17999999999995</v>
      </c>
    </row>
    <row r="63" spans="1:66" ht="15.75">
      <c r="A63" s="49">
        <v>7</v>
      </c>
      <c r="B63" s="49"/>
      <c r="C63" s="49"/>
      <c r="D63" s="334" t="s">
        <v>196</v>
      </c>
      <c r="E63" s="57"/>
      <c r="F63" s="50"/>
      <c r="G63" s="84"/>
      <c r="H63" s="86"/>
      <c r="I63" s="331">
        <f>SUM(I64:I67)</f>
        <v>5426.67</v>
      </c>
    </row>
    <row r="64" spans="1:66" ht="15.75">
      <c r="A64" s="78" t="s">
        <v>187</v>
      </c>
      <c r="B64" s="92" t="s">
        <v>17</v>
      </c>
      <c r="C64" s="23" t="s">
        <v>349</v>
      </c>
      <c r="D64" s="114" t="s">
        <v>348</v>
      </c>
      <c r="E64" s="60" t="s">
        <v>9</v>
      </c>
      <c r="F64" s="289">
        <v>1</v>
      </c>
      <c r="G64" s="82">
        <v>151.74</v>
      </c>
      <c r="H64" s="82">
        <f>(G64*$G$10)+G64</f>
        <v>193.92372</v>
      </c>
      <c r="I64" s="24">
        <f t="shared" si="0"/>
        <v>193.92</v>
      </c>
    </row>
    <row r="65" spans="1:9" ht="15.75">
      <c r="A65" s="78" t="s">
        <v>311</v>
      </c>
      <c r="B65" s="92" t="s">
        <v>17</v>
      </c>
      <c r="C65" s="78" t="s">
        <v>501</v>
      </c>
      <c r="D65" s="114" t="s">
        <v>502</v>
      </c>
      <c r="E65" s="58" t="s">
        <v>130</v>
      </c>
      <c r="F65" s="289">
        <f>ROUND('Memoria De Calculo'!F266,2)</f>
        <v>33.25</v>
      </c>
      <c r="G65" s="290">
        <v>5.29</v>
      </c>
      <c r="H65" s="82">
        <f>(G65*$G$10)+G65</f>
        <v>6.7606200000000003</v>
      </c>
      <c r="I65" s="24">
        <f t="shared" si="0"/>
        <v>224.79</v>
      </c>
    </row>
    <row r="66" spans="1:9" ht="15.75">
      <c r="A66" s="78" t="s">
        <v>351</v>
      </c>
      <c r="B66" s="92" t="s">
        <v>188</v>
      </c>
      <c r="C66" s="78" t="str">
        <f>CPU!A113</f>
        <v>Comp 8</v>
      </c>
      <c r="D66" s="114" t="s">
        <v>218</v>
      </c>
      <c r="E66" s="58" t="s">
        <v>13</v>
      </c>
      <c r="F66" s="289">
        <f>ROUND('Memoria De Calculo'!F20,2)</f>
        <v>134.24</v>
      </c>
      <c r="G66" s="82">
        <f>CPU!G118</f>
        <v>3.0289999999999999</v>
      </c>
      <c r="H66" s="82">
        <f>CPU!G121</f>
        <v>3.8710620000000002</v>
      </c>
      <c r="I66" s="24">
        <f t="shared" si="0"/>
        <v>519.65</v>
      </c>
    </row>
    <row r="67" spans="1:9" ht="15.75">
      <c r="A67" s="78" t="s">
        <v>352</v>
      </c>
      <c r="B67" s="78" t="s">
        <v>17</v>
      </c>
      <c r="C67" s="78">
        <v>9537</v>
      </c>
      <c r="D67" s="23" t="s">
        <v>219</v>
      </c>
      <c r="E67" s="58" t="s">
        <v>8</v>
      </c>
      <c r="F67" s="317">
        <f>ROUND('Memoria De Calculo'!D273,2)</f>
        <v>1962</v>
      </c>
      <c r="G67" s="82">
        <v>1.79</v>
      </c>
      <c r="H67" s="82">
        <f>(G67*$G$10)+G67</f>
        <v>2.28762</v>
      </c>
      <c r="I67" s="24">
        <f t="shared" si="0"/>
        <v>4488.3100000000004</v>
      </c>
    </row>
    <row r="68" spans="1:9" ht="15.75" thickBot="1">
      <c r="A68" s="94"/>
      <c r="B68" s="94"/>
      <c r="C68" s="94"/>
      <c r="D68" s="95"/>
      <c r="E68" s="96"/>
      <c r="F68" s="97"/>
      <c r="G68" s="98"/>
      <c r="H68" s="98"/>
      <c r="I68" s="99"/>
    </row>
    <row r="69" spans="1:9" ht="18">
      <c r="A69" s="256" t="s">
        <v>24</v>
      </c>
      <c r="B69" s="257"/>
      <c r="C69" s="257"/>
      <c r="D69" s="257"/>
      <c r="E69" s="257"/>
      <c r="F69" s="257"/>
      <c r="G69" s="257"/>
      <c r="H69" s="258"/>
      <c r="I69" s="252">
        <f>SUM(I56+I51+I13+I47+I29+I18+I63)</f>
        <v>424366.50999999995</v>
      </c>
    </row>
    <row r="70" spans="1:9" ht="15" customHeight="1">
      <c r="A70" s="353" t="s">
        <v>318</v>
      </c>
      <c r="B70" s="341"/>
      <c r="C70" s="341"/>
      <c r="D70" s="341"/>
      <c r="E70" s="341"/>
      <c r="F70" s="341"/>
      <c r="G70" s="341"/>
      <c r="H70" s="341"/>
      <c r="I70" s="342"/>
    </row>
    <row r="71" spans="1:9" ht="15" customHeight="1">
      <c r="A71" s="354"/>
      <c r="B71" s="343"/>
      <c r="C71" s="343"/>
      <c r="D71" s="343"/>
      <c r="E71" s="343"/>
      <c r="F71" s="343"/>
      <c r="G71" s="343"/>
      <c r="H71" s="343"/>
      <c r="I71" s="344"/>
    </row>
    <row r="72" spans="1:9" ht="15" customHeight="1">
      <c r="A72" s="355"/>
      <c r="B72" s="345"/>
      <c r="C72" s="345"/>
      <c r="D72" s="345"/>
      <c r="E72" s="345"/>
      <c r="F72" s="345"/>
      <c r="G72" s="345"/>
      <c r="H72" s="345"/>
      <c r="I72" s="346"/>
    </row>
  </sheetData>
  <mergeCells count="5">
    <mergeCell ref="A9:H9"/>
    <mergeCell ref="G11:I11"/>
    <mergeCell ref="A10:D10"/>
    <mergeCell ref="E10:F10"/>
    <mergeCell ref="A70:I72"/>
  </mergeCells>
  <pageMargins left="0.511811024" right="0.511811024" top="0.78740157499999996" bottom="0.78740157499999996" header="0.31496062000000002" footer="0.31496062000000002"/>
  <pageSetup paperSize="9" scale="44" orientation="portrait" horizontalDpi="360" verticalDpi="360" r:id="rId1"/>
  <drawing r:id="rId2"/>
  <legacyDrawing r:id="rId3"/>
  <oleObjects>
    <mc:AlternateContent xmlns:mc="http://schemas.openxmlformats.org/markup-compatibility/2006">
      <mc:Choice Requires="x14">
        <oleObject progId="Figura do Microsoft Photo Editor 3.0" shapeId="1026" r:id="rId4">
          <objectPr defaultSize="0" autoPict="0" r:id="rId5">
            <anchor moveWithCells="1" sizeWithCells="1">
              <from>
                <xdr:col>0</xdr:col>
                <xdr:colOff>57150</xdr:colOff>
                <xdr:row>0</xdr:row>
                <xdr:rowOff>85725</xdr:rowOff>
              </from>
              <to>
                <xdr:col>3</xdr:col>
                <xdr:colOff>104775</xdr:colOff>
                <xdr:row>5</xdr:row>
                <xdr:rowOff>180975</xdr:rowOff>
              </to>
            </anchor>
          </objectPr>
        </oleObject>
      </mc:Choice>
      <mc:Fallback>
        <oleObject progId="Figura do Microsoft Photo Editor 3.0" shapeId="102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2:M173"/>
  <sheetViews>
    <sheetView zoomScaleNormal="100" workbookViewId="0">
      <selection activeCell="K10" sqref="K10"/>
    </sheetView>
  </sheetViews>
  <sheetFormatPr defaultRowHeight="11.25"/>
  <cols>
    <col min="1" max="1" width="6.5703125" style="406" customWidth="1"/>
    <col min="2" max="2" width="10" style="406" customWidth="1"/>
    <col min="3" max="3" width="36.42578125" style="406" customWidth="1"/>
    <col min="4" max="4" width="8.140625" style="406" customWidth="1"/>
    <col min="5" max="5" width="7.85546875" style="406" customWidth="1"/>
    <col min="6" max="6" width="9.140625" style="406"/>
    <col min="7" max="7" width="12" style="406" customWidth="1"/>
    <col min="8" max="16384" width="9.140625" style="406"/>
  </cols>
  <sheetData>
    <row r="2" spans="1:13">
      <c r="A2" s="403"/>
      <c r="B2" s="404"/>
      <c r="C2" s="405"/>
    </row>
    <row r="3" spans="1:13">
      <c r="A3" s="403"/>
      <c r="B3" s="407"/>
      <c r="C3" s="405"/>
    </row>
    <row r="4" spans="1:13">
      <c r="A4" s="403"/>
      <c r="B4" s="407"/>
      <c r="C4" s="405"/>
    </row>
    <row r="5" spans="1:13">
      <c r="A5" s="408" t="s">
        <v>0</v>
      </c>
      <c r="B5" s="408"/>
      <c r="C5" s="408"/>
      <c r="D5" s="408"/>
      <c r="E5" s="409"/>
      <c r="F5" s="410"/>
      <c r="G5" s="411"/>
      <c r="H5" s="412"/>
      <c r="I5" s="412"/>
      <c r="J5" s="412"/>
      <c r="K5" s="412"/>
    </row>
    <row r="6" spans="1:13">
      <c r="A6" s="413" t="s">
        <v>1</v>
      </c>
      <c r="B6" s="413"/>
      <c r="C6" s="413"/>
      <c r="D6" s="408"/>
      <c r="G6" s="411"/>
      <c r="H6" s="412"/>
      <c r="I6" s="412"/>
      <c r="J6" s="412"/>
      <c r="K6" s="412"/>
    </row>
    <row r="7" spans="1:13" ht="28.9" customHeight="1" thickBot="1">
      <c r="A7" s="414" t="s">
        <v>260</v>
      </c>
      <c r="B7" s="414"/>
      <c r="C7" s="414"/>
      <c r="D7" s="414"/>
      <c r="E7" s="414"/>
      <c r="F7" s="414"/>
      <c r="G7" s="414"/>
      <c r="H7" s="412"/>
      <c r="M7" s="415"/>
    </row>
    <row r="8" spans="1:13" ht="12" thickBot="1">
      <c r="A8" s="416" t="s">
        <v>278</v>
      </c>
      <c r="B8" s="417"/>
      <c r="C8" s="417"/>
      <c r="D8" s="417"/>
      <c r="E8" s="417"/>
      <c r="F8" s="417"/>
      <c r="G8" s="418"/>
    </row>
    <row r="9" spans="1:13" ht="12" thickBot="1">
      <c r="A9" s="410"/>
      <c r="E9" s="412" t="s">
        <v>120</v>
      </c>
      <c r="F9" s="419">
        <f>BDI!E21</f>
        <v>0.27800000000000002</v>
      </c>
      <c r="G9" s="420"/>
      <c r="I9" s="421"/>
      <c r="J9" s="421"/>
    </row>
    <row r="10" spans="1:13" ht="12" thickBot="1">
      <c r="A10" s="102"/>
      <c r="E10" s="412" t="s">
        <v>120</v>
      </c>
      <c r="F10" s="422">
        <f>BDI!D42</f>
        <v>0.15329999999999999</v>
      </c>
      <c r="J10" s="421"/>
    </row>
    <row r="11" spans="1:13" ht="26.45" customHeight="1">
      <c r="A11" s="423" t="s">
        <v>16</v>
      </c>
      <c r="B11" s="424"/>
      <c r="C11" s="356" t="s">
        <v>18</v>
      </c>
      <c r="D11" s="357"/>
      <c r="E11" s="357"/>
      <c r="F11" s="358"/>
      <c r="G11" s="425" t="s">
        <v>4</v>
      </c>
      <c r="J11" s="421"/>
    </row>
    <row r="12" spans="1:13" ht="12" thickBot="1">
      <c r="A12" s="426" t="s">
        <v>310</v>
      </c>
      <c r="B12" s="427"/>
      <c r="C12" s="359"/>
      <c r="D12" s="360"/>
      <c r="E12" s="360"/>
      <c r="F12" s="361"/>
      <c r="G12" s="428" t="s">
        <v>7</v>
      </c>
      <c r="H12" s="421"/>
      <c r="J12" s="421"/>
    </row>
    <row r="13" spans="1:13" ht="22.5">
      <c r="A13" s="429" t="s">
        <v>14</v>
      </c>
      <c r="B13" s="430" t="s">
        <v>16</v>
      </c>
      <c r="C13" s="431" t="s">
        <v>19</v>
      </c>
      <c r="D13" s="432" t="s">
        <v>20</v>
      </c>
      <c r="E13" s="433" t="s">
        <v>31</v>
      </c>
      <c r="F13" s="433" t="s">
        <v>26</v>
      </c>
      <c r="G13" s="434" t="s">
        <v>32</v>
      </c>
      <c r="J13" s="421"/>
    </row>
    <row r="14" spans="1:13">
      <c r="A14" s="67"/>
      <c r="B14" s="25" t="s">
        <v>222</v>
      </c>
      <c r="C14" s="27" t="s">
        <v>123</v>
      </c>
      <c r="D14" s="28" t="s">
        <v>27</v>
      </c>
      <c r="E14" s="29">
        <v>1</v>
      </c>
      <c r="F14" s="31">
        <v>130</v>
      </c>
      <c r="G14" s="68">
        <f>ROUND(E14*F14,2)</f>
        <v>130</v>
      </c>
      <c r="J14" s="421"/>
    </row>
    <row r="15" spans="1:13">
      <c r="A15" s="435" t="s">
        <v>17</v>
      </c>
      <c r="B15" s="26">
        <v>40811</v>
      </c>
      <c r="C15" s="27" t="s">
        <v>214</v>
      </c>
      <c r="D15" s="28" t="s">
        <v>27</v>
      </c>
      <c r="E15" s="30">
        <v>0.13</v>
      </c>
      <c r="F15" s="31">
        <v>12155.89</v>
      </c>
      <c r="G15" s="68">
        <f>ROUND(E15*F15,2)</f>
        <v>1580.27</v>
      </c>
      <c r="H15" s="436"/>
      <c r="J15" s="421"/>
    </row>
    <row r="16" spans="1:13">
      <c r="A16" s="435" t="s">
        <v>17</v>
      </c>
      <c r="B16" s="26">
        <v>93572</v>
      </c>
      <c r="C16" s="27" t="s">
        <v>201</v>
      </c>
      <c r="D16" s="28" t="s">
        <v>27</v>
      </c>
      <c r="E16" s="30">
        <v>1</v>
      </c>
      <c r="F16" s="31">
        <v>3379.24</v>
      </c>
      <c r="G16" s="68">
        <f>ROUND(E16*F16,2)</f>
        <v>3379.24</v>
      </c>
      <c r="J16" s="421"/>
    </row>
    <row r="17" spans="1:10">
      <c r="A17" s="437"/>
      <c r="B17" s="438" t="s">
        <v>33</v>
      </c>
      <c r="C17" s="439"/>
      <c r="D17" s="439"/>
      <c r="E17" s="439"/>
      <c r="F17" s="440"/>
      <c r="G17" s="441">
        <f>SUM(G14:G16)</f>
        <v>5089.51</v>
      </c>
      <c r="I17" s="421"/>
      <c r="J17" s="421"/>
    </row>
    <row r="18" spans="1:10">
      <c r="A18" s="437"/>
      <c r="B18" s="442" t="s">
        <v>34</v>
      </c>
      <c r="C18" s="443"/>
      <c r="D18" s="444"/>
      <c r="E18" s="445" t="s">
        <v>25</v>
      </c>
      <c r="F18" s="446">
        <f>BDI!$E$21</f>
        <v>0.27800000000000002</v>
      </c>
      <c r="G18" s="441">
        <f>G17*F18</f>
        <v>1414.8837800000001</v>
      </c>
      <c r="J18" s="421"/>
    </row>
    <row r="19" spans="1:10" ht="12" thickBot="1">
      <c r="A19" s="447"/>
      <c r="B19" s="442" t="s">
        <v>35</v>
      </c>
      <c r="C19" s="448"/>
      <c r="D19" s="449"/>
      <c r="E19" s="449"/>
      <c r="F19" s="450"/>
      <c r="G19" s="451">
        <f>SUM(G17:G18)</f>
        <v>6504.3937800000003</v>
      </c>
      <c r="I19" s="421"/>
      <c r="J19" s="421"/>
    </row>
    <row r="20" spans="1:10" ht="23.25" thickBot="1">
      <c r="A20" s="452"/>
      <c r="C20" s="453" t="s">
        <v>215</v>
      </c>
      <c r="D20" s="240" t="s">
        <v>20</v>
      </c>
      <c r="E20" s="241" t="s">
        <v>31</v>
      </c>
      <c r="F20" s="241" t="s">
        <v>26</v>
      </c>
      <c r="G20" s="242" t="s">
        <v>32</v>
      </c>
      <c r="I20" s="421"/>
      <c r="J20" s="421"/>
    </row>
    <row r="21" spans="1:10">
      <c r="A21" s="452"/>
      <c r="B21" s="454"/>
      <c r="C21" s="455" t="s">
        <v>216</v>
      </c>
      <c r="D21" s="236" t="s">
        <v>27</v>
      </c>
      <c r="E21" s="237">
        <v>6</v>
      </c>
      <c r="F21" s="238">
        <f>G17</f>
        <v>5089.51</v>
      </c>
      <c r="G21" s="239">
        <f>E21*F21</f>
        <v>30537.06</v>
      </c>
      <c r="I21" s="421"/>
      <c r="J21" s="421"/>
    </row>
    <row r="22" spans="1:10" ht="12" thickBot="1">
      <c r="A22" s="456"/>
      <c r="C22" s="457" t="s">
        <v>217</v>
      </c>
      <c r="D22" s="277" t="s">
        <v>27</v>
      </c>
      <c r="E22" s="278">
        <v>6</v>
      </c>
      <c r="F22" s="279">
        <f>G19</f>
        <v>6504.3937800000003</v>
      </c>
      <c r="G22" s="112">
        <f>E22*F22</f>
        <v>39026.362680000006</v>
      </c>
      <c r="J22" s="421"/>
    </row>
    <row r="23" spans="1:10">
      <c r="A23" s="423" t="s">
        <v>16</v>
      </c>
      <c r="B23" s="424" t="s">
        <v>14</v>
      </c>
      <c r="C23" s="356" t="s">
        <v>131</v>
      </c>
      <c r="D23" s="357"/>
      <c r="E23" s="357"/>
      <c r="F23" s="358"/>
      <c r="G23" s="458" t="s">
        <v>4</v>
      </c>
      <c r="I23" s="459"/>
      <c r="J23" s="421"/>
    </row>
    <row r="24" spans="1:10" ht="12" thickBot="1">
      <c r="A24" s="426" t="s">
        <v>309</v>
      </c>
      <c r="B24" s="427"/>
      <c r="C24" s="359"/>
      <c r="D24" s="360"/>
      <c r="E24" s="360"/>
      <c r="F24" s="361"/>
      <c r="G24" s="428" t="s">
        <v>7</v>
      </c>
      <c r="J24" s="421"/>
    </row>
    <row r="25" spans="1:10" ht="22.5">
      <c r="A25" s="429" t="s">
        <v>14</v>
      </c>
      <c r="B25" s="460" t="s">
        <v>16</v>
      </c>
      <c r="C25" s="431" t="s">
        <v>19</v>
      </c>
      <c r="D25" s="432" t="s">
        <v>20</v>
      </c>
      <c r="E25" s="433" t="s">
        <v>31</v>
      </c>
      <c r="F25" s="433" t="s">
        <v>26</v>
      </c>
      <c r="G25" s="434" t="s">
        <v>32</v>
      </c>
      <c r="J25" s="421"/>
    </row>
    <row r="26" spans="1:10" ht="22.5">
      <c r="A26" s="461" t="s">
        <v>17</v>
      </c>
      <c r="B26" s="462" t="s">
        <v>133</v>
      </c>
      <c r="C26" s="33" t="s">
        <v>132</v>
      </c>
      <c r="D26" s="34" t="s">
        <v>135</v>
      </c>
      <c r="E26" s="250">
        <v>8</v>
      </c>
      <c r="F26" s="36">
        <v>135.85</v>
      </c>
      <c r="G26" s="65">
        <f>E26*F26</f>
        <v>1086.8</v>
      </c>
      <c r="I26" s="463"/>
      <c r="J26" s="421"/>
    </row>
    <row r="27" spans="1:10">
      <c r="A27" s="464"/>
      <c r="B27" s="465"/>
      <c r="C27" s="249" t="s">
        <v>299</v>
      </c>
      <c r="D27" s="466" t="s">
        <v>211</v>
      </c>
      <c r="E27" s="250">
        <v>2</v>
      </c>
      <c r="F27" s="250">
        <v>40</v>
      </c>
      <c r="G27" s="65">
        <f>E27*F27</f>
        <v>80</v>
      </c>
    </row>
    <row r="28" spans="1:10">
      <c r="A28" s="467"/>
      <c r="B28" s="468" t="s">
        <v>33</v>
      </c>
      <c r="C28" s="469"/>
      <c r="D28" s="469"/>
      <c r="E28" s="469"/>
      <c r="F28" s="470"/>
      <c r="G28" s="66">
        <f>SUM(G26)</f>
        <v>1086.8</v>
      </c>
      <c r="I28" s="463"/>
      <c r="J28" s="421"/>
    </row>
    <row r="29" spans="1:10">
      <c r="A29" s="437"/>
      <c r="B29" s="471" t="s">
        <v>34</v>
      </c>
      <c r="C29" s="443"/>
      <c r="D29" s="444"/>
      <c r="E29" s="445" t="s">
        <v>25</v>
      </c>
      <c r="F29" s="446">
        <f>BDI!$E$21</f>
        <v>0.27800000000000002</v>
      </c>
      <c r="G29" s="65">
        <f>G28*F29</f>
        <v>302.13040000000001</v>
      </c>
      <c r="I29" s="463"/>
      <c r="J29" s="421"/>
    </row>
    <row r="30" spans="1:10">
      <c r="A30" s="437"/>
      <c r="B30" s="471" t="s">
        <v>35</v>
      </c>
      <c r="C30" s="443"/>
      <c r="D30" s="443"/>
      <c r="E30" s="443"/>
      <c r="F30" s="444"/>
      <c r="G30" s="472">
        <f>SUM(G28:G29)</f>
        <v>1388.9304</v>
      </c>
      <c r="I30" s="463"/>
      <c r="J30" s="421"/>
    </row>
    <row r="31" spans="1:10" ht="12" thickBot="1">
      <c r="A31" s="447"/>
      <c r="B31" s="473"/>
      <c r="C31" s="449"/>
      <c r="D31" s="450"/>
      <c r="E31" s="474"/>
      <c r="F31" s="475"/>
      <c r="G31" s="451"/>
      <c r="I31" s="463"/>
      <c r="J31" s="421"/>
    </row>
    <row r="32" spans="1:10">
      <c r="A32" s="423" t="s">
        <v>16</v>
      </c>
      <c r="B32" s="424" t="s">
        <v>14</v>
      </c>
      <c r="C32" s="356" t="s">
        <v>134</v>
      </c>
      <c r="D32" s="357"/>
      <c r="E32" s="357"/>
      <c r="F32" s="358"/>
      <c r="G32" s="425" t="s">
        <v>4</v>
      </c>
      <c r="I32" s="421"/>
      <c r="J32" s="476"/>
    </row>
    <row r="33" spans="1:10" ht="12" thickBot="1">
      <c r="A33" s="426" t="s">
        <v>308</v>
      </c>
      <c r="B33" s="427" t="s">
        <v>17</v>
      </c>
      <c r="C33" s="359"/>
      <c r="D33" s="360"/>
      <c r="E33" s="360"/>
      <c r="F33" s="361"/>
      <c r="G33" s="428" t="s">
        <v>7</v>
      </c>
      <c r="J33" s="421"/>
    </row>
    <row r="34" spans="1:10" ht="22.5">
      <c r="A34" s="429"/>
      <c r="B34" s="477" t="s">
        <v>16</v>
      </c>
      <c r="C34" s="431" t="s">
        <v>19</v>
      </c>
      <c r="D34" s="432" t="s">
        <v>20</v>
      </c>
      <c r="E34" s="433" t="s">
        <v>31</v>
      </c>
      <c r="F34" s="433" t="s">
        <v>26</v>
      </c>
      <c r="G34" s="434" t="s">
        <v>32</v>
      </c>
      <c r="I34" s="463"/>
      <c r="J34" s="421"/>
    </row>
    <row r="35" spans="1:10" ht="21.6" customHeight="1">
      <c r="A35" s="461"/>
      <c r="B35" s="478">
        <v>5284</v>
      </c>
      <c r="C35" s="33" t="s">
        <v>132</v>
      </c>
      <c r="D35" s="34" t="s">
        <v>135</v>
      </c>
      <c r="E35" s="35">
        <v>8</v>
      </c>
      <c r="F35" s="36">
        <v>135.85</v>
      </c>
      <c r="G35" s="65">
        <f>E35*F35</f>
        <v>1086.8</v>
      </c>
      <c r="I35" s="421"/>
      <c r="J35" s="421"/>
    </row>
    <row r="36" spans="1:10">
      <c r="A36" s="479"/>
      <c r="B36" s="480"/>
      <c r="C36" s="249" t="s">
        <v>299</v>
      </c>
      <c r="D36" s="466" t="s">
        <v>211</v>
      </c>
      <c r="E36" s="250">
        <v>2</v>
      </c>
      <c r="F36" s="250">
        <v>40</v>
      </c>
      <c r="G36" s="65">
        <f>E36*F36</f>
        <v>80</v>
      </c>
      <c r="I36" s="421"/>
      <c r="J36" s="421"/>
    </row>
    <row r="37" spans="1:10">
      <c r="A37" s="69"/>
      <c r="B37" s="481" t="s">
        <v>33</v>
      </c>
      <c r="C37" s="439"/>
      <c r="D37" s="439"/>
      <c r="E37" s="439"/>
      <c r="F37" s="440"/>
      <c r="G37" s="66">
        <f>SUM(G35)</f>
        <v>1086.8</v>
      </c>
      <c r="I37" s="421"/>
      <c r="J37" s="421"/>
    </row>
    <row r="38" spans="1:10">
      <c r="A38" s="69"/>
      <c r="B38" s="471" t="s">
        <v>34</v>
      </c>
      <c r="C38" s="443"/>
      <c r="D38" s="444"/>
      <c r="E38" s="445" t="s">
        <v>25</v>
      </c>
      <c r="F38" s="446">
        <f>BDI!$E$21</f>
        <v>0.27800000000000002</v>
      </c>
      <c r="G38" s="65">
        <f>G37*F38</f>
        <v>302.13040000000001</v>
      </c>
      <c r="I38" s="421"/>
      <c r="J38" s="421"/>
    </row>
    <row r="39" spans="1:10">
      <c r="A39" s="69"/>
      <c r="B39" s="471" t="s">
        <v>35</v>
      </c>
      <c r="C39" s="443"/>
      <c r="D39" s="443"/>
      <c r="E39" s="443"/>
      <c r="F39" s="444"/>
      <c r="G39" s="482">
        <f>SUM(G37:G38)</f>
        <v>1388.9304</v>
      </c>
      <c r="J39" s="421"/>
    </row>
    <row r="40" spans="1:10">
      <c r="A40" s="70"/>
      <c r="B40" s="473"/>
      <c r="C40" s="449"/>
      <c r="D40" s="449"/>
      <c r="E40" s="449"/>
      <c r="F40" s="450"/>
      <c r="G40" s="483"/>
      <c r="J40" s="421"/>
    </row>
    <row r="41" spans="1:10">
      <c r="A41" s="105"/>
      <c r="B41" s="473"/>
      <c r="C41" s="449"/>
      <c r="D41" s="449"/>
      <c r="E41" s="449"/>
      <c r="F41" s="450"/>
      <c r="G41" s="451"/>
      <c r="I41" s="463"/>
      <c r="J41" s="421"/>
    </row>
    <row r="42" spans="1:10" ht="12" thickBot="1">
      <c r="A42" s="103"/>
      <c r="B42" s="484"/>
      <c r="C42" s="485"/>
      <c r="D42" s="485"/>
      <c r="E42" s="485"/>
      <c r="F42" s="486"/>
      <c r="G42" s="487"/>
      <c r="I42" s="463"/>
      <c r="J42" s="421"/>
    </row>
    <row r="43" spans="1:10" ht="24" customHeight="1">
      <c r="A43" s="460" t="s">
        <v>16</v>
      </c>
      <c r="B43" s="427" t="s">
        <v>14</v>
      </c>
      <c r="C43" s="356" t="s">
        <v>194</v>
      </c>
      <c r="D43" s="357"/>
      <c r="E43" s="357"/>
      <c r="F43" s="358"/>
      <c r="G43" s="428" t="s">
        <v>4</v>
      </c>
      <c r="I43" s="463"/>
      <c r="J43" s="421"/>
    </row>
    <row r="44" spans="1:10" ht="12" thickBot="1">
      <c r="A44" s="426" t="s">
        <v>301</v>
      </c>
      <c r="B44" s="488" t="s">
        <v>17</v>
      </c>
      <c r="C44" s="359"/>
      <c r="D44" s="360"/>
      <c r="E44" s="360"/>
      <c r="F44" s="361"/>
      <c r="G44" s="428" t="s">
        <v>143</v>
      </c>
      <c r="I44" s="463"/>
      <c r="J44" s="421"/>
    </row>
    <row r="45" spans="1:10" ht="27" customHeight="1">
      <c r="A45" s="489" t="s">
        <v>14</v>
      </c>
      <c r="B45" s="477" t="s">
        <v>16</v>
      </c>
      <c r="C45" s="431" t="s">
        <v>19</v>
      </c>
      <c r="D45" s="432" t="s">
        <v>20</v>
      </c>
      <c r="E45" s="433" t="s">
        <v>31</v>
      </c>
      <c r="F45" s="433" t="s">
        <v>26</v>
      </c>
      <c r="G45" s="434" t="s">
        <v>32</v>
      </c>
      <c r="I45" s="463"/>
      <c r="J45" s="421"/>
    </row>
    <row r="46" spans="1:10" ht="56.25">
      <c r="A46" s="445" t="s">
        <v>17</v>
      </c>
      <c r="B46" s="442" t="s">
        <v>164</v>
      </c>
      <c r="C46" s="76" t="s">
        <v>153</v>
      </c>
      <c r="D46" s="64" t="s">
        <v>135</v>
      </c>
      <c r="E46" s="48" t="s">
        <v>154</v>
      </c>
      <c r="F46" s="490">
        <v>85.53</v>
      </c>
      <c r="G46" s="491">
        <f>E46*F46</f>
        <v>14.557205999999999</v>
      </c>
      <c r="I46" s="463"/>
      <c r="J46" s="421"/>
    </row>
    <row r="47" spans="1:10" ht="56.25">
      <c r="A47" s="445" t="s">
        <v>17</v>
      </c>
      <c r="B47" s="442" t="s">
        <v>165</v>
      </c>
      <c r="C47" s="76" t="s">
        <v>155</v>
      </c>
      <c r="D47" s="64" t="s">
        <v>136</v>
      </c>
      <c r="E47" s="48" t="s">
        <v>156</v>
      </c>
      <c r="F47" s="490">
        <v>31.39</v>
      </c>
      <c r="G47" s="491">
        <f t="shared" ref="G47:G56" si="0">E47*F47</f>
        <v>1.3372139999999999</v>
      </c>
      <c r="I47" s="463"/>
      <c r="J47" s="421"/>
    </row>
    <row r="48" spans="1:10" ht="33.75">
      <c r="A48" s="445" t="s">
        <v>17</v>
      </c>
      <c r="B48" s="442" t="s">
        <v>166</v>
      </c>
      <c r="C48" s="76" t="s">
        <v>157</v>
      </c>
      <c r="D48" s="64" t="s">
        <v>126</v>
      </c>
      <c r="E48" s="48" t="s">
        <v>158</v>
      </c>
      <c r="F48" s="490">
        <v>317.68</v>
      </c>
      <c r="G48" s="491">
        <f t="shared" si="0"/>
        <v>5.9088479999999999</v>
      </c>
      <c r="I48" s="463"/>
      <c r="J48" s="421"/>
    </row>
    <row r="49" spans="1:10">
      <c r="A49" s="445" t="s">
        <v>17</v>
      </c>
      <c r="B49" s="442" t="s">
        <v>128</v>
      </c>
      <c r="C49" s="76" t="s">
        <v>129</v>
      </c>
      <c r="D49" s="64" t="s">
        <v>130</v>
      </c>
      <c r="E49" s="48" t="s">
        <v>159</v>
      </c>
      <c r="F49" s="490">
        <v>15.3</v>
      </c>
      <c r="G49" s="491">
        <f t="shared" si="0"/>
        <v>3.2558400000000001</v>
      </c>
      <c r="I49" s="463"/>
      <c r="J49" s="421"/>
    </row>
    <row r="50" spans="1:10">
      <c r="A50" s="445" t="s">
        <v>17</v>
      </c>
      <c r="B50" s="442" t="s">
        <v>122</v>
      </c>
      <c r="C50" s="76" t="s">
        <v>124</v>
      </c>
      <c r="D50" s="64" t="s">
        <v>130</v>
      </c>
      <c r="E50" s="48" t="s">
        <v>160</v>
      </c>
      <c r="F50" s="490">
        <v>11.98</v>
      </c>
      <c r="G50" s="491">
        <f t="shared" si="0"/>
        <v>5.0974899999999996</v>
      </c>
      <c r="I50" s="463"/>
      <c r="J50" s="421"/>
    </row>
    <row r="51" spans="1:10" ht="43.15" customHeight="1">
      <c r="A51" s="445" t="s">
        <v>17</v>
      </c>
      <c r="B51" s="442" t="s">
        <v>167</v>
      </c>
      <c r="C51" s="76" t="s">
        <v>161</v>
      </c>
      <c r="D51" s="64" t="s">
        <v>141</v>
      </c>
      <c r="E51" s="48">
        <v>15</v>
      </c>
      <c r="F51" s="490">
        <v>48.1</v>
      </c>
      <c r="G51" s="491">
        <f t="shared" si="0"/>
        <v>721.5</v>
      </c>
      <c r="I51" s="463"/>
      <c r="J51" s="421"/>
    </row>
    <row r="52" spans="1:10" ht="25.15" customHeight="1">
      <c r="A52" s="445" t="s">
        <v>17</v>
      </c>
      <c r="B52" s="442" t="s">
        <v>168</v>
      </c>
      <c r="C52" s="76" t="s">
        <v>162</v>
      </c>
      <c r="D52" s="64" t="s">
        <v>137</v>
      </c>
      <c r="E52" s="48">
        <v>78</v>
      </c>
      <c r="F52" s="490">
        <v>9.8800000000000008</v>
      </c>
      <c r="G52" s="491">
        <f t="shared" si="0"/>
        <v>770.6400000000001</v>
      </c>
      <c r="I52" s="463"/>
      <c r="J52" s="421"/>
    </row>
    <row r="53" spans="1:10" ht="27" customHeight="1">
      <c r="A53" s="445" t="s">
        <v>17</v>
      </c>
      <c r="B53" s="492" t="s">
        <v>170</v>
      </c>
      <c r="C53" s="76" t="s">
        <v>171</v>
      </c>
      <c r="D53" s="64" t="s">
        <v>141</v>
      </c>
      <c r="E53" s="48">
        <v>7.6</v>
      </c>
      <c r="F53" s="490">
        <v>1.77</v>
      </c>
      <c r="G53" s="491">
        <f t="shared" si="0"/>
        <v>13.452</v>
      </c>
      <c r="I53" s="463"/>
      <c r="J53" s="421"/>
    </row>
    <row r="54" spans="1:10" ht="24" customHeight="1">
      <c r="A54" s="445" t="s">
        <v>17</v>
      </c>
      <c r="B54" s="442" t="s">
        <v>169</v>
      </c>
      <c r="C54" s="76" t="s">
        <v>163</v>
      </c>
      <c r="D54" s="64" t="s">
        <v>126</v>
      </c>
      <c r="E54" s="48">
        <v>6.31</v>
      </c>
      <c r="F54" s="490">
        <v>267.77</v>
      </c>
      <c r="G54" s="491">
        <f t="shared" si="0"/>
        <v>1689.6286999999998</v>
      </c>
      <c r="I54" s="463"/>
      <c r="J54" s="421"/>
    </row>
    <row r="55" spans="1:10">
      <c r="A55" s="445" t="s">
        <v>172</v>
      </c>
      <c r="B55" s="442">
        <v>12186</v>
      </c>
      <c r="C55" s="76" t="s">
        <v>284</v>
      </c>
      <c r="D55" s="64" t="s">
        <v>141</v>
      </c>
      <c r="E55" s="48">
        <v>1.7</v>
      </c>
      <c r="F55" s="48">
        <v>3.5</v>
      </c>
      <c r="G55" s="491">
        <f t="shared" si="0"/>
        <v>5.95</v>
      </c>
      <c r="I55" s="463"/>
      <c r="J55" s="421"/>
    </row>
    <row r="56" spans="1:10" ht="33.75">
      <c r="A56" s="493" t="s">
        <v>17</v>
      </c>
      <c r="B56" s="471">
        <v>95240</v>
      </c>
      <c r="C56" s="76" t="s">
        <v>407</v>
      </c>
      <c r="D56" s="64" t="s">
        <v>141</v>
      </c>
      <c r="E56" s="48">
        <v>7.6</v>
      </c>
      <c r="F56" s="48">
        <v>11.18</v>
      </c>
      <c r="G56" s="491">
        <f t="shared" si="0"/>
        <v>84.967999999999989</v>
      </c>
      <c r="I56" s="463"/>
      <c r="J56" s="421"/>
    </row>
    <row r="57" spans="1:10">
      <c r="A57" s="445"/>
      <c r="B57" s="442"/>
      <c r="C57" s="494"/>
      <c r="D57" s="64"/>
      <c r="E57" s="48"/>
      <c r="F57" s="490"/>
      <c r="G57" s="491"/>
      <c r="I57" s="463"/>
      <c r="J57" s="421"/>
    </row>
    <row r="58" spans="1:10">
      <c r="A58" s="104"/>
      <c r="B58" s="481" t="s">
        <v>33</v>
      </c>
      <c r="C58" s="439"/>
      <c r="D58" s="439"/>
      <c r="E58" s="439"/>
      <c r="F58" s="440"/>
      <c r="G58" s="441">
        <f>SUM(G46:G56)</f>
        <v>3316.2952979999995</v>
      </c>
      <c r="I58" s="463"/>
      <c r="J58" s="421"/>
    </row>
    <row r="59" spans="1:10">
      <c r="A59" s="104"/>
      <c r="B59" s="481" t="s">
        <v>140</v>
      </c>
      <c r="C59" s="439"/>
      <c r="D59" s="440"/>
      <c r="E59" s="445" t="s">
        <v>25</v>
      </c>
      <c r="F59" s="446">
        <f>BDI!$D$42</f>
        <v>0.15329999999999999</v>
      </c>
      <c r="G59" s="441"/>
      <c r="I59" s="463"/>
      <c r="J59" s="421"/>
    </row>
    <row r="60" spans="1:10">
      <c r="A60" s="104"/>
      <c r="B60" s="471" t="s">
        <v>139</v>
      </c>
      <c r="C60" s="443"/>
      <c r="D60" s="444"/>
      <c r="E60" s="445" t="s">
        <v>25</v>
      </c>
      <c r="F60" s="446">
        <f>BDI!$E$21</f>
        <v>0.27800000000000002</v>
      </c>
      <c r="G60" s="441">
        <f>G58*F60</f>
        <v>921.930092844</v>
      </c>
      <c r="I60" s="463"/>
      <c r="J60" s="421"/>
    </row>
    <row r="61" spans="1:10">
      <c r="A61" s="104"/>
      <c r="B61" s="471" t="s">
        <v>35</v>
      </c>
      <c r="C61" s="443"/>
      <c r="D61" s="443"/>
      <c r="E61" s="443"/>
      <c r="F61" s="444"/>
      <c r="G61" s="441">
        <f>SUM(G58:G60)</f>
        <v>4238.2253908439998</v>
      </c>
      <c r="I61" s="463"/>
      <c r="J61" s="421"/>
    </row>
    <row r="62" spans="1:10" ht="12" thickBot="1">
      <c r="A62" s="105"/>
      <c r="B62" s="473"/>
      <c r="C62" s="71"/>
      <c r="D62" s="72"/>
      <c r="E62" s="73"/>
      <c r="F62" s="495"/>
      <c r="G62" s="451"/>
      <c r="I62" s="463"/>
      <c r="J62" s="421"/>
    </row>
    <row r="63" spans="1:10" ht="21.6" customHeight="1">
      <c r="A63" s="423" t="s">
        <v>16</v>
      </c>
      <c r="B63" s="424" t="s">
        <v>14</v>
      </c>
      <c r="C63" s="356" t="s">
        <v>189</v>
      </c>
      <c r="D63" s="357"/>
      <c r="E63" s="357"/>
      <c r="F63" s="358"/>
      <c r="G63" s="425" t="s">
        <v>4</v>
      </c>
      <c r="I63" s="463"/>
      <c r="J63" s="421"/>
    </row>
    <row r="64" spans="1:10" ht="12" thickBot="1">
      <c r="A64" s="426" t="s">
        <v>300</v>
      </c>
      <c r="B64" s="488" t="s">
        <v>17</v>
      </c>
      <c r="C64" s="359"/>
      <c r="D64" s="360"/>
      <c r="E64" s="360"/>
      <c r="F64" s="361"/>
      <c r="G64" s="428" t="s">
        <v>143</v>
      </c>
      <c r="I64" s="463"/>
      <c r="J64" s="421"/>
    </row>
    <row r="65" spans="1:10" ht="22.5">
      <c r="A65" s="489" t="s">
        <v>14</v>
      </c>
      <c r="B65" s="477" t="s">
        <v>197</v>
      </c>
      <c r="C65" s="431" t="s">
        <v>19</v>
      </c>
      <c r="D65" s="432" t="s">
        <v>20</v>
      </c>
      <c r="E65" s="433" t="s">
        <v>31</v>
      </c>
      <c r="F65" s="433" t="s">
        <v>26</v>
      </c>
      <c r="G65" s="434" t="s">
        <v>32</v>
      </c>
      <c r="I65" s="463"/>
      <c r="J65" s="421"/>
    </row>
    <row r="66" spans="1:10" ht="45" customHeight="1">
      <c r="A66" s="445" t="s">
        <v>17</v>
      </c>
      <c r="B66" s="442" t="s">
        <v>164</v>
      </c>
      <c r="C66" s="76" t="s">
        <v>153</v>
      </c>
      <c r="D66" s="64" t="s">
        <v>135</v>
      </c>
      <c r="E66" s="48" t="s">
        <v>154</v>
      </c>
      <c r="F66" s="490">
        <v>85.53</v>
      </c>
      <c r="G66" s="491">
        <f>E66*F66</f>
        <v>14.557205999999999</v>
      </c>
      <c r="I66" s="463"/>
      <c r="J66" s="421"/>
    </row>
    <row r="67" spans="1:10" ht="49.9" customHeight="1">
      <c r="A67" s="445" t="s">
        <v>17</v>
      </c>
      <c r="B67" s="442" t="s">
        <v>165</v>
      </c>
      <c r="C67" s="76" t="s">
        <v>155</v>
      </c>
      <c r="D67" s="64" t="s">
        <v>136</v>
      </c>
      <c r="E67" s="48" t="s">
        <v>156</v>
      </c>
      <c r="F67" s="490">
        <v>31.39</v>
      </c>
      <c r="G67" s="491">
        <f t="shared" ref="G67:G75" si="1">E67*F67</f>
        <v>1.3372139999999999</v>
      </c>
      <c r="I67" s="463"/>
      <c r="J67" s="421"/>
    </row>
    <row r="68" spans="1:10" ht="26.45" customHeight="1">
      <c r="A68" s="445" t="s">
        <v>17</v>
      </c>
      <c r="B68" s="442">
        <v>87313</v>
      </c>
      <c r="C68" s="76" t="s">
        <v>157</v>
      </c>
      <c r="D68" s="64" t="s">
        <v>126</v>
      </c>
      <c r="E68" s="48" t="s">
        <v>158</v>
      </c>
      <c r="F68" s="490">
        <v>317.68</v>
      </c>
      <c r="G68" s="491">
        <f t="shared" si="1"/>
        <v>5.9088479999999999</v>
      </c>
      <c r="I68" s="463"/>
      <c r="J68" s="421"/>
    </row>
    <row r="69" spans="1:10">
      <c r="A69" s="445" t="s">
        <v>17</v>
      </c>
      <c r="B69" s="442" t="s">
        <v>128</v>
      </c>
      <c r="C69" s="76" t="s">
        <v>129</v>
      </c>
      <c r="D69" s="64" t="s">
        <v>130</v>
      </c>
      <c r="E69" s="48" t="s">
        <v>159</v>
      </c>
      <c r="F69" s="490">
        <v>15.3</v>
      </c>
      <c r="G69" s="491">
        <f t="shared" si="1"/>
        <v>3.2558400000000001</v>
      </c>
      <c r="I69" s="463"/>
      <c r="J69" s="421"/>
    </row>
    <row r="70" spans="1:10" ht="18" customHeight="1">
      <c r="A70" s="445" t="s">
        <v>17</v>
      </c>
      <c r="B70" s="442" t="s">
        <v>122</v>
      </c>
      <c r="C70" s="76" t="s">
        <v>124</v>
      </c>
      <c r="D70" s="64" t="s">
        <v>130</v>
      </c>
      <c r="E70" s="48" t="s">
        <v>160</v>
      </c>
      <c r="F70" s="490">
        <v>11.98</v>
      </c>
      <c r="G70" s="491">
        <f t="shared" si="1"/>
        <v>5.0974899999999996</v>
      </c>
      <c r="I70" s="463"/>
      <c r="J70" s="421"/>
    </row>
    <row r="71" spans="1:10" ht="46.15" customHeight="1">
      <c r="A71" s="445" t="s">
        <v>17</v>
      </c>
      <c r="B71" s="442" t="s">
        <v>167</v>
      </c>
      <c r="C71" s="76" t="s">
        <v>161</v>
      </c>
      <c r="D71" s="64" t="s">
        <v>141</v>
      </c>
      <c r="E71" s="48">
        <v>15.68</v>
      </c>
      <c r="F71" s="490">
        <v>48.1</v>
      </c>
      <c r="G71" s="491">
        <f t="shared" si="1"/>
        <v>754.20799999999997</v>
      </c>
      <c r="I71" s="463"/>
      <c r="J71" s="421"/>
    </row>
    <row r="72" spans="1:10" ht="33.75">
      <c r="A72" s="445" t="s">
        <v>17</v>
      </c>
      <c r="B72" s="442" t="s">
        <v>168</v>
      </c>
      <c r="C72" s="76" t="s">
        <v>162</v>
      </c>
      <c r="D72" s="64" t="s">
        <v>137</v>
      </c>
      <c r="E72" s="48">
        <v>32.340000000000003</v>
      </c>
      <c r="F72" s="490">
        <v>9.8800000000000008</v>
      </c>
      <c r="G72" s="491">
        <f t="shared" si="1"/>
        <v>319.51920000000007</v>
      </c>
      <c r="I72" s="463"/>
      <c r="J72" s="421"/>
    </row>
    <row r="73" spans="1:10" ht="33.75">
      <c r="A73" s="445" t="s">
        <v>17</v>
      </c>
      <c r="B73" s="492" t="s">
        <v>170</v>
      </c>
      <c r="C73" s="76" t="s">
        <v>171</v>
      </c>
      <c r="D73" s="64" t="s">
        <v>141</v>
      </c>
      <c r="E73" s="48">
        <v>3.55</v>
      </c>
      <c r="F73" s="490">
        <v>1.77</v>
      </c>
      <c r="G73" s="491">
        <f t="shared" si="1"/>
        <v>6.2835000000000001</v>
      </c>
      <c r="I73" s="463"/>
      <c r="J73" s="421"/>
    </row>
    <row r="74" spans="1:10" ht="33.75">
      <c r="A74" s="445" t="s">
        <v>17</v>
      </c>
      <c r="B74" s="442" t="s">
        <v>169</v>
      </c>
      <c r="C74" s="76" t="s">
        <v>163</v>
      </c>
      <c r="D74" s="64" t="s">
        <v>126</v>
      </c>
      <c r="E74" s="48">
        <v>2.7</v>
      </c>
      <c r="F74" s="490">
        <v>267.77</v>
      </c>
      <c r="G74" s="491">
        <f t="shared" si="1"/>
        <v>722.97900000000004</v>
      </c>
      <c r="I74" s="463"/>
      <c r="J74" s="421"/>
    </row>
    <row r="75" spans="1:10" ht="33.75">
      <c r="A75" s="493" t="s">
        <v>17</v>
      </c>
      <c r="B75" s="471">
        <v>95240</v>
      </c>
      <c r="C75" s="76" t="s">
        <v>407</v>
      </c>
      <c r="D75" s="64" t="s">
        <v>126</v>
      </c>
      <c r="E75" s="48">
        <v>2.6</v>
      </c>
      <c r="F75" s="490">
        <v>11.18</v>
      </c>
      <c r="G75" s="491">
        <f t="shared" si="1"/>
        <v>29.068000000000001</v>
      </c>
      <c r="I75" s="463"/>
      <c r="J75" s="421"/>
    </row>
    <row r="76" spans="1:10">
      <c r="A76" s="107"/>
      <c r="B76" s="442"/>
      <c r="C76" s="494"/>
      <c r="D76" s="64"/>
      <c r="E76" s="48"/>
      <c r="F76" s="490"/>
      <c r="G76" s="491"/>
      <c r="I76" s="463"/>
      <c r="J76" s="421"/>
    </row>
    <row r="77" spans="1:10">
      <c r="A77" s="107"/>
      <c r="B77" s="438" t="s">
        <v>33</v>
      </c>
      <c r="C77" s="438"/>
      <c r="D77" s="438"/>
      <c r="E77" s="438"/>
      <c r="F77" s="438"/>
      <c r="G77" s="491">
        <f>SUM(G66:G75)</f>
        <v>1862.2142980000001</v>
      </c>
      <c r="I77" s="463"/>
      <c r="J77" s="421"/>
    </row>
    <row r="78" spans="1:10">
      <c r="A78" s="107"/>
      <c r="B78" s="438" t="s">
        <v>140</v>
      </c>
      <c r="C78" s="438"/>
      <c r="D78" s="438"/>
      <c r="E78" s="445" t="s">
        <v>25</v>
      </c>
      <c r="F78" s="446">
        <f>BDI!$D$42</f>
        <v>0.15329999999999999</v>
      </c>
      <c r="G78" s="491"/>
      <c r="I78" s="463"/>
      <c r="J78" s="421"/>
    </row>
    <row r="79" spans="1:10">
      <c r="A79" s="104"/>
      <c r="B79" s="471" t="s">
        <v>139</v>
      </c>
      <c r="C79" s="443"/>
      <c r="D79" s="444"/>
      <c r="E79" s="445" t="s">
        <v>25</v>
      </c>
      <c r="F79" s="446">
        <v>0.27800000000000002</v>
      </c>
      <c r="G79" s="441">
        <f>G77*F79</f>
        <v>517.69557484400002</v>
      </c>
      <c r="I79" s="463"/>
      <c r="J79" s="421"/>
    </row>
    <row r="80" spans="1:10">
      <c r="A80" s="104"/>
      <c r="B80" s="471" t="s">
        <v>35</v>
      </c>
      <c r="C80" s="443"/>
      <c r="D80" s="443"/>
      <c r="E80" s="443"/>
      <c r="F80" s="444"/>
      <c r="G80" s="441">
        <f>SUM(G77:G79)</f>
        <v>2379.9098728440003</v>
      </c>
      <c r="I80" s="463"/>
      <c r="J80" s="421"/>
    </row>
    <row r="81" spans="1:10" ht="12" thickBot="1">
      <c r="A81" s="265"/>
      <c r="B81" s="266"/>
      <c r="C81" s="266"/>
      <c r="D81" s="266"/>
      <c r="E81" s="266"/>
      <c r="F81" s="266"/>
      <c r="G81" s="267"/>
      <c r="I81" s="463"/>
      <c r="J81" s="421"/>
    </row>
    <row r="82" spans="1:10" ht="22.15" customHeight="1">
      <c r="A82" s="423" t="s">
        <v>16</v>
      </c>
      <c r="B82" s="424" t="s">
        <v>14</v>
      </c>
      <c r="C82" s="362" t="s">
        <v>190</v>
      </c>
      <c r="D82" s="357"/>
      <c r="E82" s="357"/>
      <c r="F82" s="363"/>
      <c r="G82" s="496" t="s">
        <v>4</v>
      </c>
      <c r="I82" s="463"/>
      <c r="J82" s="421"/>
    </row>
    <row r="83" spans="1:10">
      <c r="A83" s="426" t="s">
        <v>302</v>
      </c>
      <c r="B83" s="488" t="s">
        <v>17</v>
      </c>
      <c r="C83" s="364"/>
      <c r="D83" s="365"/>
      <c r="E83" s="365"/>
      <c r="F83" s="366"/>
      <c r="G83" s="497" t="s">
        <v>143</v>
      </c>
      <c r="I83" s="463"/>
      <c r="J83" s="421"/>
    </row>
    <row r="84" spans="1:10" ht="22.5">
      <c r="A84" s="489" t="s">
        <v>14</v>
      </c>
      <c r="B84" s="477" t="s">
        <v>198</v>
      </c>
      <c r="C84" s="498" t="s">
        <v>19</v>
      </c>
      <c r="D84" s="499" t="s">
        <v>20</v>
      </c>
      <c r="E84" s="500" t="s">
        <v>31</v>
      </c>
      <c r="F84" s="500" t="s">
        <v>26</v>
      </c>
      <c r="G84" s="434" t="s">
        <v>32</v>
      </c>
      <c r="I84" s="463"/>
      <c r="J84" s="421"/>
    </row>
    <row r="85" spans="1:10" ht="56.25">
      <c r="A85" s="493" t="s">
        <v>17</v>
      </c>
      <c r="B85" s="471" t="s">
        <v>164</v>
      </c>
      <c r="C85" s="38" t="s">
        <v>153</v>
      </c>
      <c r="D85" s="37" t="s">
        <v>135</v>
      </c>
      <c r="E85" s="39" t="s">
        <v>154</v>
      </c>
      <c r="F85" s="501">
        <v>85.53</v>
      </c>
      <c r="G85" s="441">
        <f>E85*F85</f>
        <v>14.557205999999999</v>
      </c>
      <c r="I85" s="463"/>
      <c r="J85" s="421"/>
    </row>
    <row r="86" spans="1:10" ht="56.25">
      <c r="A86" s="493" t="s">
        <v>17</v>
      </c>
      <c r="B86" s="471" t="s">
        <v>165</v>
      </c>
      <c r="C86" s="38" t="s">
        <v>155</v>
      </c>
      <c r="D86" s="37" t="s">
        <v>136</v>
      </c>
      <c r="E86" s="39" t="s">
        <v>156</v>
      </c>
      <c r="F86" s="501">
        <v>31.39</v>
      </c>
      <c r="G86" s="441">
        <f t="shared" ref="G86:G94" si="2">E86*F86</f>
        <v>1.3372139999999999</v>
      </c>
      <c r="I86" s="463"/>
      <c r="J86" s="421"/>
    </row>
    <row r="87" spans="1:10" ht="33.75">
      <c r="A87" s="493" t="s">
        <v>17</v>
      </c>
      <c r="B87" s="471" t="s">
        <v>166</v>
      </c>
      <c r="C87" s="38" t="s">
        <v>157</v>
      </c>
      <c r="D87" s="37" t="s">
        <v>126</v>
      </c>
      <c r="E87" s="39" t="s">
        <v>158</v>
      </c>
      <c r="F87" s="501">
        <v>317.68</v>
      </c>
      <c r="G87" s="441">
        <f t="shared" si="2"/>
        <v>5.9088479999999999</v>
      </c>
      <c r="I87" s="463"/>
      <c r="J87" s="421"/>
    </row>
    <row r="88" spans="1:10">
      <c r="A88" s="493" t="s">
        <v>17</v>
      </c>
      <c r="B88" s="471" t="s">
        <v>128</v>
      </c>
      <c r="C88" s="38" t="s">
        <v>129</v>
      </c>
      <c r="D88" s="37" t="s">
        <v>130</v>
      </c>
      <c r="E88" s="39" t="s">
        <v>159</v>
      </c>
      <c r="F88" s="501">
        <v>15.3</v>
      </c>
      <c r="G88" s="441">
        <f t="shared" si="2"/>
        <v>3.2558400000000001</v>
      </c>
      <c r="I88" s="463"/>
      <c r="J88" s="421"/>
    </row>
    <row r="89" spans="1:10">
      <c r="A89" s="493" t="s">
        <v>17</v>
      </c>
      <c r="B89" s="471" t="s">
        <v>122</v>
      </c>
      <c r="C89" s="38" t="s">
        <v>124</v>
      </c>
      <c r="D89" s="37" t="s">
        <v>130</v>
      </c>
      <c r="E89" s="39" t="s">
        <v>160</v>
      </c>
      <c r="F89" s="501">
        <v>11.98</v>
      </c>
      <c r="G89" s="441">
        <f t="shared" si="2"/>
        <v>5.0974899999999996</v>
      </c>
      <c r="I89" s="463"/>
      <c r="J89" s="421"/>
    </row>
    <row r="90" spans="1:10" ht="56.25">
      <c r="A90" s="493" t="s">
        <v>17</v>
      </c>
      <c r="B90" s="471" t="s">
        <v>167</v>
      </c>
      <c r="C90" s="38" t="s">
        <v>161</v>
      </c>
      <c r="D90" s="37" t="s">
        <v>141</v>
      </c>
      <c r="E90" s="39">
        <v>5.04</v>
      </c>
      <c r="F90" s="501">
        <v>48.1</v>
      </c>
      <c r="G90" s="441">
        <f t="shared" si="2"/>
        <v>242.42400000000001</v>
      </c>
      <c r="I90" s="463"/>
      <c r="J90" s="421"/>
    </row>
    <row r="91" spans="1:10" ht="33.75">
      <c r="A91" s="493" t="s">
        <v>17</v>
      </c>
      <c r="B91" s="471" t="s">
        <v>168</v>
      </c>
      <c r="C91" s="38" t="s">
        <v>162</v>
      </c>
      <c r="D91" s="37" t="s">
        <v>137</v>
      </c>
      <c r="E91" s="39">
        <v>2.84</v>
      </c>
      <c r="F91" s="501">
        <v>9.8800000000000008</v>
      </c>
      <c r="G91" s="441">
        <f t="shared" si="2"/>
        <v>28.059200000000001</v>
      </c>
      <c r="I91" s="463"/>
      <c r="J91" s="421"/>
    </row>
    <row r="92" spans="1:10" ht="33.75">
      <c r="A92" s="493" t="s">
        <v>17</v>
      </c>
      <c r="B92" s="502" t="s">
        <v>170</v>
      </c>
      <c r="C92" s="74" t="s">
        <v>171</v>
      </c>
      <c r="D92" s="37" t="s">
        <v>141</v>
      </c>
      <c r="E92" s="39">
        <v>2.4</v>
      </c>
      <c r="F92" s="501">
        <v>1.77</v>
      </c>
      <c r="G92" s="441">
        <f t="shared" si="2"/>
        <v>4.2480000000000002</v>
      </c>
      <c r="I92" s="463"/>
      <c r="J92" s="421"/>
    </row>
    <row r="93" spans="1:10" ht="33.75">
      <c r="A93" s="493" t="s">
        <v>17</v>
      </c>
      <c r="B93" s="471" t="s">
        <v>169</v>
      </c>
      <c r="C93" s="38" t="s">
        <v>163</v>
      </c>
      <c r="D93" s="37" t="s">
        <v>126</v>
      </c>
      <c r="E93" s="39">
        <v>1</v>
      </c>
      <c r="F93" s="501">
        <v>267.77</v>
      </c>
      <c r="G93" s="441">
        <f t="shared" si="2"/>
        <v>267.77</v>
      </c>
      <c r="I93" s="463"/>
      <c r="J93" s="421"/>
    </row>
    <row r="94" spans="1:10" ht="33.6" customHeight="1">
      <c r="A94" s="493" t="s">
        <v>17</v>
      </c>
      <c r="B94" s="471">
        <v>95240</v>
      </c>
      <c r="C94" s="76" t="s">
        <v>407</v>
      </c>
      <c r="D94" s="37" t="s">
        <v>126</v>
      </c>
      <c r="E94" s="39">
        <v>3.92</v>
      </c>
      <c r="F94" s="501">
        <v>11.18</v>
      </c>
      <c r="G94" s="441">
        <f t="shared" si="2"/>
        <v>43.825600000000001</v>
      </c>
      <c r="I94" s="463"/>
      <c r="J94" s="421"/>
    </row>
    <row r="95" spans="1:10">
      <c r="A95" s="104"/>
      <c r="B95" s="471"/>
      <c r="C95" s="503"/>
      <c r="D95" s="37"/>
      <c r="E95" s="39"/>
      <c r="F95" s="501"/>
      <c r="G95" s="441"/>
      <c r="I95" s="463"/>
      <c r="J95" s="421"/>
    </row>
    <row r="96" spans="1:10">
      <c r="A96" s="104"/>
      <c r="B96" s="481" t="s">
        <v>33</v>
      </c>
      <c r="C96" s="439"/>
      <c r="D96" s="439"/>
      <c r="E96" s="439"/>
      <c r="F96" s="440"/>
      <c r="G96" s="441">
        <f>SUM(G85:G94)</f>
        <v>616.48339799999997</v>
      </c>
      <c r="I96" s="463"/>
      <c r="J96" s="421"/>
    </row>
    <row r="97" spans="1:10">
      <c r="A97" s="104"/>
      <c r="B97" s="481" t="s">
        <v>140</v>
      </c>
      <c r="C97" s="439"/>
      <c r="D97" s="440"/>
      <c r="E97" s="445" t="s">
        <v>25</v>
      </c>
      <c r="F97" s="446">
        <f>BDI!$D$42</f>
        <v>0.15329999999999999</v>
      </c>
      <c r="G97" s="441"/>
      <c r="I97" s="463"/>
      <c r="J97" s="421"/>
    </row>
    <row r="98" spans="1:10">
      <c r="A98" s="104"/>
      <c r="B98" s="471" t="s">
        <v>139</v>
      </c>
      <c r="C98" s="443"/>
      <c r="D98" s="444"/>
      <c r="E98" s="445" t="s">
        <v>25</v>
      </c>
      <c r="F98" s="446">
        <v>0.27800000000000002</v>
      </c>
      <c r="G98" s="441">
        <f>G96*F98</f>
        <v>171.38238464400001</v>
      </c>
      <c r="I98" s="463"/>
      <c r="J98" s="421"/>
    </row>
    <row r="99" spans="1:10">
      <c r="A99" s="104"/>
      <c r="B99" s="471" t="s">
        <v>35</v>
      </c>
      <c r="C99" s="443"/>
      <c r="D99" s="443"/>
      <c r="E99" s="443"/>
      <c r="F99" s="444"/>
      <c r="G99" s="441">
        <f>SUM(G96:G98)</f>
        <v>787.86578264399998</v>
      </c>
      <c r="I99" s="463"/>
      <c r="J99" s="421"/>
    </row>
    <row r="100" spans="1:10" ht="12" thickBot="1">
      <c r="A100" s="106"/>
      <c r="B100" s="504"/>
      <c r="C100" s="448"/>
      <c r="D100" s="448"/>
      <c r="E100" s="448"/>
      <c r="F100" s="505"/>
      <c r="G100" s="506"/>
      <c r="I100" s="463"/>
      <c r="J100" s="421"/>
    </row>
    <row r="101" spans="1:10" ht="15.6" customHeight="1">
      <c r="A101" s="423" t="s">
        <v>16</v>
      </c>
      <c r="B101" s="424" t="s">
        <v>14</v>
      </c>
      <c r="C101" s="362" t="s">
        <v>292</v>
      </c>
      <c r="D101" s="357"/>
      <c r="E101" s="357"/>
      <c r="F101" s="363"/>
      <c r="G101" s="496" t="s">
        <v>4</v>
      </c>
      <c r="I101" s="463"/>
      <c r="J101" s="421"/>
    </row>
    <row r="102" spans="1:10" ht="19.899999999999999" customHeight="1">
      <c r="A102" s="426" t="s">
        <v>306</v>
      </c>
      <c r="B102" s="488" t="s">
        <v>17</v>
      </c>
      <c r="C102" s="364"/>
      <c r="D102" s="365"/>
      <c r="E102" s="365"/>
      <c r="F102" s="366"/>
      <c r="G102" s="497" t="s">
        <v>276</v>
      </c>
      <c r="I102" s="463"/>
      <c r="J102" s="421"/>
    </row>
    <row r="103" spans="1:10" ht="22.5">
      <c r="A103" s="489" t="s">
        <v>14</v>
      </c>
      <c r="B103" s="477" t="s">
        <v>16</v>
      </c>
      <c r="C103" s="498" t="s">
        <v>19</v>
      </c>
      <c r="D103" s="499" t="s">
        <v>20</v>
      </c>
      <c r="E103" s="500" t="s">
        <v>31</v>
      </c>
      <c r="F103" s="500" t="s">
        <v>26</v>
      </c>
      <c r="G103" s="434" t="s">
        <v>32</v>
      </c>
      <c r="I103" s="463"/>
      <c r="J103" s="421"/>
    </row>
    <row r="104" spans="1:10">
      <c r="A104" s="104"/>
      <c r="B104" s="248" t="s">
        <v>296</v>
      </c>
      <c r="C104" s="507" t="s">
        <v>291</v>
      </c>
      <c r="D104" s="51" t="s">
        <v>141</v>
      </c>
      <c r="E104" s="53">
        <v>0.8</v>
      </c>
      <c r="F104" s="501">
        <v>1500</v>
      </c>
      <c r="G104" s="441">
        <f>E104*F104</f>
        <v>1200</v>
      </c>
      <c r="I104" s="463"/>
      <c r="J104" s="421"/>
    </row>
    <row r="105" spans="1:10">
      <c r="A105" s="104"/>
      <c r="B105" s="54">
        <v>88316</v>
      </c>
      <c r="C105" s="52" t="s">
        <v>294</v>
      </c>
      <c r="D105" s="51" t="s">
        <v>295</v>
      </c>
      <c r="E105" s="53">
        <v>1</v>
      </c>
      <c r="F105" s="110">
        <v>11.98</v>
      </c>
      <c r="G105" s="441">
        <f>E105*F105</f>
        <v>11.98</v>
      </c>
      <c r="I105" s="463"/>
      <c r="J105" s="421"/>
    </row>
    <row r="106" spans="1:10">
      <c r="A106" s="104"/>
      <c r="B106" s="51">
        <v>88309</v>
      </c>
      <c r="C106" s="52" t="s">
        <v>293</v>
      </c>
      <c r="D106" s="247" t="s">
        <v>295</v>
      </c>
      <c r="E106" s="53">
        <v>1</v>
      </c>
      <c r="F106" s="247">
        <v>15.3</v>
      </c>
      <c r="G106" s="441">
        <f>E106*F106</f>
        <v>15.3</v>
      </c>
      <c r="I106" s="463"/>
      <c r="J106" s="421"/>
    </row>
    <row r="107" spans="1:10">
      <c r="A107" s="104"/>
      <c r="B107" s="471"/>
      <c r="C107" s="75"/>
      <c r="D107" s="37"/>
      <c r="E107" s="39"/>
      <c r="F107" s="501"/>
      <c r="G107" s="441"/>
      <c r="I107" s="463"/>
      <c r="J107" s="421"/>
    </row>
    <row r="108" spans="1:10">
      <c r="A108" s="104"/>
      <c r="B108" s="481" t="s">
        <v>33</v>
      </c>
      <c r="C108" s="439"/>
      <c r="D108" s="439"/>
      <c r="E108" s="439"/>
      <c r="F108" s="440"/>
      <c r="G108" s="441">
        <f>SUM(G104:G106)</f>
        <v>1227.28</v>
      </c>
      <c r="I108" s="463"/>
      <c r="J108" s="421"/>
    </row>
    <row r="109" spans="1:10">
      <c r="A109" s="104"/>
      <c r="B109" s="481" t="s">
        <v>140</v>
      </c>
      <c r="C109" s="439"/>
      <c r="D109" s="440"/>
      <c r="E109" s="445" t="s">
        <v>25</v>
      </c>
      <c r="F109" s="446">
        <f>BDI!$D$42</f>
        <v>0.15329999999999999</v>
      </c>
      <c r="G109" s="441"/>
      <c r="I109" s="463"/>
      <c r="J109" s="421"/>
    </row>
    <row r="110" spans="1:10">
      <c r="A110" s="104"/>
      <c r="B110" s="471" t="s">
        <v>139</v>
      </c>
      <c r="C110" s="443"/>
      <c r="D110" s="444"/>
      <c r="E110" s="445" t="s">
        <v>25</v>
      </c>
      <c r="F110" s="446">
        <v>0.27800000000000002</v>
      </c>
      <c r="G110" s="441">
        <f>SUM(G104:G106)*F110</f>
        <v>341.18384000000003</v>
      </c>
      <c r="I110" s="463"/>
      <c r="J110" s="421"/>
    </row>
    <row r="111" spans="1:10" ht="12" thickBot="1">
      <c r="A111" s="105"/>
      <c r="B111" s="473" t="s">
        <v>35</v>
      </c>
      <c r="C111" s="449"/>
      <c r="D111" s="449"/>
      <c r="E111" s="449"/>
      <c r="F111" s="450"/>
      <c r="G111" s="451">
        <f>SUM(G108:G110)</f>
        <v>1568.4638399999999</v>
      </c>
      <c r="I111" s="463"/>
      <c r="J111" s="421"/>
    </row>
    <row r="112" spans="1:10" ht="12.6" customHeight="1">
      <c r="A112" s="423" t="s">
        <v>16</v>
      </c>
      <c r="B112" s="424" t="s">
        <v>14</v>
      </c>
      <c r="C112" s="356" t="s">
        <v>220</v>
      </c>
      <c r="D112" s="357"/>
      <c r="E112" s="357"/>
      <c r="F112" s="358"/>
      <c r="G112" s="425" t="s">
        <v>4</v>
      </c>
      <c r="I112" s="463"/>
      <c r="J112" s="421"/>
    </row>
    <row r="113" spans="1:10" ht="12" thickBot="1">
      <c r="A113" s="426" t="s">
        <v>307</v>
      </c>
      <c r="B113" s="488" t="s">
        <v>17</v>
      </c>
      <c r="C113" s="359"/>
      <c r="D113" s="360"/>
      <c r="E113" s="360"/>
      <c r="F113" s="361"/>
      <c r="G113" s="428" t="s">
        <v>13</v>
      </c>
      <c r="I113" s="463"/>
      <c r="J113" s="421"/>
    </row>
    <row r="114" spans="1:10" ht="22.5">
      <c r="A114" s="107"/>
      <c r="B114" s="477" t="s">
        <v>16</v>
      </c>
      <c r="C114" s="431" t="s">
        <v>19</v>
      </c>
      <c r="D114" s="432" t="s">
        <v>20</v>
      </c>
      <c r="E114" s="433" t="s">
        <v>31</v>
      </c>
      <c r="F114" s="433" t="s">
        <v>26</v>
      </c>
      <c r="G114" s="434" t="s">
        <v>32</v>
      </c>
      <c r="I114" s="463"/>
      <c r="J114" s="421"/>
    </row>
    <row r="115" spans="1:10">
      <c r="A115" s="107"/>
      <c r="B115" s="54">
        <v>88316</v>
      </c>
      <c r="C115" s="52" t="s">
        <v>124</v>
      </c>
      <c r="D115" s="51" t="s">
        <v>130</v>
      </c>
      <c r="E115" s="54">
        <v>0.1</v>
      </c>
      <c r="F115" s="110">
        <v>11.98</v>
      </c>
      <c r="G115" s="441">
        <f>E115*F115</f>
        <v>1.1980000000000002</v>
      </c>
      <c r="I115" s="463"/>
      <c r="J115" s="421"/>
    </row>
    <row r="116" spans="1:10" ht="22.5">
      <c r="A116" s="107"/>
      <c r="B116" s="54"/>
      <c r="C116" s="52" t="s">
        <v>223</v>
      </c>
      <c r="D116" s="51" t="s">
        <v>130</v>
      </c>
      <c r="E116" s="54">
        <v>0.1</v>
      </c>
      <c r="F116" s="110">
        <v>18.309999999999999</v>
      </c>
      <c r="G116" s="441">
        <f>E116*F116</f>
        <v>1.831</v>
      </c>
      <c r="I116" s="463"/>
      <c r="J116" s="421"/>
    </row>
    <row r="117" spans="1:10">
      <c r="A117" s="107"/>
      <c r="B117" s="51"/>
      <c r="C117" s="52"/>
      <c r="D117" s="51"/>
      <c r="E117" s="53"/>
      <c r="F117" s="501"/>
      <c r="G117" s="441"/>
      <c r="I117" s="463"/>
      <c r="J117" s="421"/>
    </row>
    <row r="118" spans="1:10">
      <c r="A118" s="107"/>
      <c r="B118" s="481" t="s">
        <v>33</v>
      </c>
      <c r="C118" s="439"/>
      <c r="D118" s="439"/>
      <c r="E118" s="439"/>
      <c r="F118" s="440"/>
      <c r="G118" s="441">
        <f>G115+G116</f>
        <v>3.0289999999999999</v>
      </c>
      <c r="I118" s="463"/>
      <c r="J118" s="421"/>
    </row>
    <row r="119" spans="1:10">
      <c r="A119" s="107"/>
      <c r="B119" s="481" t="s">
        <v>140</v>
      </c>
      <c r="C119" s="439"/>
      <c r="D119" s="440"/>
      <c r="E119" s="445" t="s">
        <v>25</v>
      </c>
      <c r="F119" s="446">
        <f>BDI!$D$42</f>
        <v>0.15329999999999999</v>
      </c>
      <c r="G119" s="441"/>
      <c r="I119" s="463"/>
      <c r="J119" s="421"/>
    </row>
    <row r="120" spans="1:10">
      <c r="A120" s="107"/>
      <c r="B120" s="471" t="s">
        <v>139</v>
      </c>
      <c r="C120" s="443"/>
      <c r="D120" s="444"/>
      <c r="E120" s="445" t="s">
        <v>25</v>
      </c>
      <c r="F120" s="446">
        <v>0.27800000000000002</v>
      </c>
      <c r="G120" s="441">
        <f>SUM(G115:G116)*F120</f>
        <v>0.84206200000000009</v>
      </c>
      <c r="I120" s="463"/>
      <c r="J120" s="421"/>
    </row>
    <row r="121" spans="1:10" ht="12" thickBot="1">
      <c r="A121" s="107"/>
      <c r="B121" s="473" t="s">
        <v>35</v>
      </c>
      <c r="C121" s="449"/>
      <c r="D121" s="449"/>
      <c r="E121" s="449"/>
      <c r="F121" s="450"/>
      <c r="G121" s="451">
        <f>SUM(G118:G120)</f>
        <v>3.8710620000000002</v>
      </c>
      <c r="I121" s="463"/>
      <c r="J121" s="421"/>
    </row>
    <row r="122" spans="1:10">
      <c r="A122" s="423" t="s">
        <v>16</v>
      </c>
      <c r="B122" s="424" t="s">
        <v>14</v>
      </c>
      <c r="C122" s="362" t="s">
        <v>322</v>
      </c>
      <c r="D122" s="357"/>
      <c r="E122" s="357"/>
      <c r="F122" s="363"/>
      <c r="G122" s="496" t="s">
        <v>4</v>
      </c>
      <c r="I122" s="463"/>
      <c r="J122" s="421"/>
    </row>
    <row r="123" spans="1:10">
      <c r="A123" s="426" t="s">
        <v>346</v>
      </c>
      <c r="B123" s="488" t="s">
        <v>17</v>
      </c>
      <c r="C123" s="364"/>
      <c r="D123" s="365"/>
      <c r="E123" s="365"/>
      <c r="F123" s="366"/>
      <c r="G123" s="497" t="s">
        <v>13</v>
      </c>
      <c r="I123" s="463"/>
      <c r="J123" s="421"/>
    </row>
    <row r="124" spans="1:10" ht="22.5">
      <c r="A124" s="107"/>
      <c r="B124" s="477" t="s">
        <v>16</v>
      </c>
      <c r="C124" s="498" t="s">
        <v>19</v>
      </c>
      <c r="D124" s="499" t="s">
        <v>20</v>
      </c>
      <c r="E124" s="500" t="s">
        <v>31</v>
      </c>
      <c r="F124" s="500" t="s">
        <v>26</v>
      </c>
      <c r="G124" s="434" t="s">
        <v>32</v>
      </c>
      <c r="I124" s="463"/>
      <c r="J124" s="421"/>
    </row>
    <row r="125" spans="1:10" ht="33.75">
      <c r="A125" s="52"/>
      <c r="B125" s="313">
        <v>20078</v>
      </c>
      <c r="C125" s="52" t="s">
        <v>323</v>
      </c>
      <c r="D125" s="52" t="s">
        <v>20</v>
      </c>
      <c r="E125" s="255">
        <v>1.1299999999999999E-2</v>
      </c>
      <c r="F125" s="110">
        <v>11.98</v>
      </c>
      <c r="G125" s="441">
        <f>E125*F125</f>
        <v>0.13537399999999999</v>
      </c>
      <c r="I125" s="463"/>
      <c r="J125" s="421"/>
    </row>
    <row r="126" spans="1:10">
      <c r="A126" s="52"/>
      <c r="B126" s="313">
        <v>88246</v>
      </c>
      <c r="C126" s="52" t="s">
        <v>324</v>
      </c>
      <c r="D126" s="52" t="s">
        <v>130</v>
      </c>
      <c r="E126" s="255">
        <v>0.2097</v>
      </c>
      <c r="F126" s="110">
        <v>18.309999999999999</v>
      </c>
      <c r="G126" s="441">
        <f>E126*F126</f>
        <v>3.8396069999999995</v>
      </c>
      <c r="I126" s="463"/>
      <c r="J126" s="421"/>
    </row>
    <row r="127" spans="1:10">
      <c r="A127" s="52"/>
      <c r="B127" s="313">
        <v>88316</v>
      </c>
      <c r="C127" s="52" t="s">
        <v>124</v>
      </c>
      <c r="D127" s="52" t="s">
        <v>130</v>
      </c>
      <c r="E127" s="255">
        <v>0.2097</v>
      </c>
      <c r="F127" s="110">
        <v>11.98</v>
      </c>
      <c r="G127" s="441">
        <f>E127*F127</f>
        <v>2.5122059999999999</v>
      </c>
      <c r="I127" s="463"/>
      <c r="J127" s="421"/>
    </row>
    <row r="128" spans="1:10">
      <c r="A128" s="107"/>
      <c r="B128" s="481" t="s">
        <v>33</v>
      </c>
      <c r="C128" s="439"/>
      <c r="D128" s="439"/>
      <c r="E128" s="439"/>
      <c r="F128" s="440"/>
      <c r="G128" s="441">
        <f>G125+G126+G127</f>
        <v>6.4871869999999996</v>
      </c>
      <c r="I128" s="463"/>
      <c r="J128" s="421"/>
    </row>
    <row r="129" spans="1:10">
      <c r="A129" s="107"/>
      <c r="B129" s="481" t="s">
        <v>140</v>
      </c>
      <c r="C129" s="439"/>
      <c r="D129" s="440"/>
      <c r="E129" s="445" t="s">
        <v>25</v>
      </c>
      <c r="F129" s="446">
        <f>BDI!$D$42</f>
        <v>0.15329999999999999</v>
      </c>
      <c r="G129" s="441"/>
      <c r="I129" s="463"/>
      <c r="J129" s="421"/>
    </row>
    <row r="130" spans="1:10">
      <c r="A130" s="107"/>
      <c r="B130" s="471" t="s">
        <v>139</v>
      </c>
      <c r="C130" s="443"/>
      <c r="D130" s="444"/>
      <c r="E130" s="445" t="s">
        <v>25</v>
      </c>
      <c r="F130" s="446">
        <v>0.27800000000000002</v>
      </c>
      <c r="G130" s="441">
        <f>SUM(G125:G126)*F130</f>
        <v>1.105044718</v>
      </c>
      <c r="I130" s="463"/>
      <c r="J130" s="421"/>
    </row>
    <row r="131" spans="1:10" ht="12" thickBot="1">
      <c r="A131" s="107"/>
      <c r="B131" s="473" t="s">
        <v>35</v>
      </c>
      <c r="C131" s="449"/>
      <c r="D131" s="449"/>
      <c r="E131" s="449"/>
      <c r="F131" s="450"/>
      <c r="G131" s="451">
        <f>SUM(G128:G130)</f>
        <v>7.5922317179999999</v>
      </c>
      <c r="I131" s="463"/>
      <c r="J131" s="421"/>
    </row>
    <row r="132" spans="1:10" ht="12" thickBot="1"/>
    <row r="133" spans="1:10" ht="14.45" customHeight="1">
      <c r="A133" s="423" t="s">
        <v>16</v>
      </c>
      <c r="B133" s="424" t="s">
        <v>14</v>
      </c>
      <c r="C133" s="362" t="s">
        <v>411</v>
      </c>
      <c r="D133" s="357"/>
      <c r="E133" s="357"/>
      <c r="F133" s="363"/>
      <c r="G133" s="496" t="s">
        <v>4</v>
      </c>
    </row>
    <row r="134" spans="1:10">
      <c r="A134" s="426" t="s">
        <v>409</v>
      </c>
      <c r="B134" s="488" t="s">
        <v>17</v>
      </c>
      <c r="C134" s="364"/>
      <c r="D134" s="365"/>
      <c r="E134" s="365"/>
      <c r="F134" s="366"/>
      <c r="G134" s="497" t="s">
        <v>13</v>
      </c>
    </row>
    <row r="135" spans="1:10" ht="22.5">
      <c r="A135" s="107"/>
      <c r="B135" s="477" t="s">
        <v>16</v>
      </c>
      <c r="C135" s="498" t="s">
        <v>19</v>
      </c>
      <c r="D135" s="499" t="s">
        <v>20</v>
      </c>
      <c r="E135" s="500" t="s">
        <v>31</v>
      </c>
      <c r="F135" s="500" t="s">
        <v>26</v>
      </c>
      <c r="G135" s="434" t="s">
        <v>32</v>
      </c>
    </row>
    <row r="136" spans="1:10" ht="22.5">
      <c r="A136" s="107"/>
      <c r="B136" s="52">
        <v>370</v>
      </c>
      <c r="C136" s="52" t="s">
        <v>410</v>
      </c>
      <c r="D136" s="52" t="s">
        <v>126</v>
      </c>
      <c r="E136" s="52">
        <v>1.1000000000000001</v>
      </c>
      <c r="F136" s="314">
        <v>63</v>
      </c>
      <c r="G136" s="441">
        <f>E136*F136</f>
        <v>69.300000000000011</v>
      </c>
    </row>
    <row r="137" spans="1:10">
      <c r="A137" s="107"/>
      <c r="B137" s="52">
        <v>88309</v>
      </c>
      <c r="C137" s="52" t="s">
        <v>129</v>
      </c>
      <c r="D137" s="52" t="s">
        <v>130</v>
      </c>
      <c r="E137" s="52">
        <v>2.0649999999999999</v>
      </c>
      <c r="F137" s="51">
        <v>15.3</v>
      </c>
      <c r="G137" s="441">
        <f>E137*F137</f>
        <v>31.5945</v>
      </c>
    </row>
    <row r="138" spans="1:10">
      <c r="A138" s="52"/>
      <c r="B138" s="52">
        <v>88316</v>
      </c>
      <c r="C138" s="52" t="s">
        <v>124</v>
      </c>
      <c r="D138" s="52" t="s">
        <v>130</v>
      </c>
      <c r="E138" s="52">
        <v>3.097</v>
      </c>
      <c r="F138" s="51">
        <v>11.98</v>
      </c>
      <c r="G138" s="441">
        <f>E138*F138</f>
        <v>37.102060000000002</v>
      </c>
    </row>
    <row r="139" spans="1:10" ht="12">
      <c r="A139" s="52"/>
      <c r="B139" s="52"/>
      <c r="C139" s="312"/>
      <c r="D139" s="52"/>
      <c r="E139" s="255"/>
      <c r="F139" s="110"/>
      <c r="G139" s="441">
        <f>E139*F139</f>
        <v>0</v>
      </c>
    </row>
    <row r="140" spans="1:10" ht="12">
      <c r="A140" s="52"/>
      <c r="B140" s="52"/>
      <c r="C140" s="312"/>
      <c r="D140" s="52"/>
      <c r="E140" s="255"/>
      <c r="F140" s="110"/>
      <c r="G140" s="441">
        <f>E140*F140</f>
        <v>0</v>
      </c>
    </row>
    <row r="141" spans="1:10">
      <c r="A141" s="107"/>
      <c r="B141" s="481" t="s">
        <v>33</v>
      </c>
      <c r="C141" s="439"/>
      <c r="D141" s="439"/>
      <c r="E141" s="439"/>
      <c r="F141" s="440"/>
      <c r="G141" s="441">
        <f>G138+G139+G140</f>
        <v>37.102060000000002</v>
      </c>
    </row>
    <row r="142" spans="1:10">
      <c r="A142" s="107"/>
      <c r="B142" s="481" t="s">
        <v>140</v>
      </c>
      <c r="C142" s="439"/>
      <c r="D142" s="440"/>
      <c r="E142" s="445" t="s">
        <v>25</v>
      </c>
      <c r="F142" s="446">
        <f>BDI!$D$42</f>
        <v>0.15329999999999999</v>
      </c>
      <c r="G142" s="441">
        <f>SUM(G136)*F142</f>
        <v>10.623690000000002</v>
      </c>
    </row>
    <row r="143" spans="1:10">
      <c r="A143" s="107"/>
      <c r="B143" s="471" t="s">
        <v>139</v>
      </c>
      <c r="C143" s="443"/>
      <c r="D143" s="444"/>
      <c r="E143" s="445" t="s">
        <v>25</v>
      </c>
      <c r="F143" s="446">
        <v>0.27800000000000002</v>
      </c>
      <c r="G143" s="441">
        <f>SUM(G137:G138)*F143</f>
        <v>19.097643680000004</v>
      </c>
    </row>
    <row r="144" spans="1:10" ht="12" thickBot="1">
      <c r="A144" s="107"/>
      <c r="B144" s="473" t="s">
        <v>35</v>
      </c>
      <c r="C144" s="449"/>
      <c r="D144" s="449"/>
      <c r="E144" s="449"/>
      <c r="F144" s="450"/>
      <c r="G144" s="451">
        <f>SUM(G141:G143)</f>
        <v>66.823393680000009</v>
      </c>
    </row>
    <row r="145" spans="1:7" ht="12" thickBot="1"/>
    <row r="146" spans="1:7">
      <c r="A146" s="460" t="s">
        <v>16</v>
      </c>
      <c r="B146" s="427" t="s">
        <v>14</v>
      </c>
      <c r="C146" s="356" t="s">
        <v>532</v>
      </c>
      <c r="D146" s="357"/>
      <c r="E146" s="357"/>
      <c r="F146" s="358"/>
      <c r="G146" s="428" t="s">
        <v>4</v>
      </c>
    </row>
    <row r="147" spans="1:7" ht="12" thickBot="1">
      <c r="A147" s="426" t="s">
        <v>515</v>
      </c>
      <c r="B147" s="488" t="s">
        <v>17</v>
      </c>
      <c r="C147" s="359"/>
      <c r="D147" s="360"/>
      <c r="E147" s="360"/>
      <c r="F147" s="361"/>
      <c r="G147" s="428" t="s">
        <v>143</v>
      </c>
    </row>
    <row r="148" spans="1:7" ht="22.5">
      <c r="A148" s="489" t="s">
        <v>14</v>
      </c>
      <c r="B148" s="477" t="s">
        <v>16</v>
      </c>
      <c r="C148" s="431" t="s">
        <v>19</v>
      </c>
      <c r="D148" s="432" t="s">
        <v>20</v>
      </c>
      <c r="E148" s="433" t="s">
        <v>31</v>
      </c>
      <c r="F148" s="433" t="s">
        <v>26</v>
      </c>
      <c r="G148" s="434" t="s">
        <v>32</v>
      </c>
    </row>
    <row r="149" spans="1:7" ht="22.5">
      <c r="A149" s="445" t="s">
        <v>17</v>
      </c>
      <c r="B149" s="442">
        <v>93358</v>
      </c>
      <c r="C149" s="76" t="s">
        <v>514</v>
      </c>
      <c r="D149" s="64" t="s">
        <v>126</v>
      </c>
      <c r="E149" s="48">
        <v>0.41599999999999998</v>
      </c>
      <c r="F149" s="490">
        <v>47.39</v>
      </c>
      <c r="G149" s="491">
        <f t="shared" ref="G149:G156" si="3">E149*F149</f>
        <v>19.71424</v>
      </c>
    </row>
    <row r="150" spans="1:7">
      <c r="A150" s="445" t="s">
        <v>17</v>
      </c>
      <c r="B150" s="442" t="s">
        <v>128</v>
      </c>
      <c r="C150" s="76" t="s">
        <v>129</v>
      </c>
      <c r="D150" s="64" t="s">
        <v>130</v>
      </c>
      <c r="E150" s="48">
        <v>0.1128</v>
      </c>
      <c r="F150" s="490">
        <v>15.3</v>
      </c>
      <c r="G150" s="491">
        <f t="shared" si="3"/>
        <v>1.72584</v>
      </c>
    </row>
    <row r="151" spans="1:7">
      <c r="A151" s="445" t="s">
        <v>17</v>
      </c>
      <c r="B151" s="442" t="s">
        <v>122</v>
      </c>
      <c r="C151" s="76" t="s">
        <v>124</v>
      </c>
      <c r="D151" s="64" t="s">
        <v>130</v>
      </c>
      <c r="E151" s="48">
        <v>0.22550000000000001</v>
      </c>
      <c r="F151" s="490">
        <v>11.98</v>
      </c>
      <c r="G151" s="491">
        <f t="shared" si="3"/>
        <v>2.7014900000000002</v>
      </c>
    </row>
    <row r="152" spans="1:7" ht="56.25">
      <c r="A152" s="445" t="s">
        <v>17</v>
      </c>
      <c r="B152" s="442" t="s">
        <v>167</v>
      </c>
      <c r="C152" s="76" t="s">
        <v>161</v>
      </c>
      <c r="D152" s="64" t="s">
        <v>141</v>
      </c>
      <c r="E152" s="48">
        <v>1.04</v>
      </c>
      <c r="F152" s="490">
        <v>48.1</v>
      </c>
      <c r="G152" s="491">
        <f t="shared" si="3"/>
        <v>50.024000000000001</v>
      </c>
    </row>
    <row r="153" spans="1:7" ht="33.75">
      <c r="A153" s="445" t="s">
        <v>17</v>
      </c>
      <c r="B153" s="442" t="s">
        <v>168</v>
      </c>
      <c r="C153" s="76" t="s">
        <v>162</v>
      </c>
      <c r="D153" s="64" t="s">
        <v>137</v>
      </c>
      <c r="E153" s="48">
        <v>0.32</v>
      </c>
      <c r="F153" s="490">
        <v>9.8800000000000008</v>
      </c>
      <c r="G153" s="491">
        <f t="shared" si="3"/>
        <v>3.1616000000000004</v>
      </c>
    </row>
    <row r="154" spans="1:7" ht="33.75">
      <c r="A154" s="445" t="s">
        <v>17</v>
      </c>
      <c r="B154" s="492" t="s">
        <v>170</v>
      </c>
      <c r="C154" s="76" t="s">
        <v>171</v>
      </c>
      <c r="D154" s="64" t="s">
        <v>141</v>
      </c>
      <c r="E154" s="48">
        <v>0.64</v>
      </c>
      <c r="F154" s="490">
        <v>1.77</v>
      </c>
      <c r="G154" s="491">
        <f t="shared" si="3"/>
        <v>1.1328</v>
      </c>
    </row>
    <row r="155" spans="1:7" ht="33.75">
      <c r="A155" s="445" t="s">
        <v>17</v>
      </c>
      <c r="B155" s="442">
        <v>94969</v>
      </c>
      <c r="C155" s="76" t="s">
        <v>163</v>
      </c>
      <c r="D155" s="64" t="s">
        <v>126</v>
      </c>
      <c r="E155" s="48">
        <v>0.312</v>
      </c>
      <c r="F155" s="490">
        <v>267.77</v>
      </c>
      <c r="G155" s="491">
        <f t="shared" si="3"/>
        <v>83.544239999999988</v>
      </c>
    </row>
    <row r="156" spans="1:7" ht="33.75">
      <c r="A156" s="493" t="s">
        <v>17</v>
      </c>
      <c r="B156" s="471">
        <v>95240</v>
      </c>
      <c r="C156" s="76" t="s">
        <v>407</v>
      </c>
      <c r="D156" s="64" t="s">
        <v>141</v>
      </c>
      <c r="E156" s="48">
        <v>0.64</v>
      </c>
      <c r="F156" s="48">
        <v>11.18</v>
      </c>
      <c r="G156" s="491">
        <f t="shared" si="3"/>
        <v>7.1551999999999998</v>
      </c>
    </row>
    <row r="157" spans="1:7">
      <c r="A157" s="445"/>
      <c r="B157" s="442"/>
      <c r="C157" s="494"/>
      <c r="D157" s="64"/>
      <c r="E157" s="48"/>
      <c r="F157" s="490"/>
      <c r="G157" s="491"/>
    </row>
    <row r="158" spans="1:7">
      <c r="A158" s="104"/>
      <c r="B158" s="481" t="s">
        <v>33</v>
      </c>
      <c r="C158" s="439"/>
      <c r="D158" s="439"/>
      <c r="E158" s="439"/>
      <c r="F158" s="440"/>
      <c r="G158" s="441">
        <f>SUM(G149:G156)</f>
        <v>169.15941000000001</v>
      </c>
    </row>
    <row r="159" spans="1:7">
      <c r="A159" s="104"/>
      <c r="B159" s="481" t="s">
        <v>140</v>
      </c>
      <c r="C159" s="439"/>
      <c r="D159" s="440"/>
      <c r="E159" s="445" t="s">
        <v>25</v>
      </c>
      <c r="F159" s="446">
        <f>BDI!$D$42</f>
        <v>0.15329999999999999</v>
      </c>
      <c r="G159" s="441"/>
    </row>
    <row r="160" spans="1:7">
      <c r="A160" s="104"/>
      <c r="B160" s="471" t="s">
        <v>139</v>
      </c>
      <c r="C160" s="443"/>
      <c r="D160" s="444"/>
      <c r="E160" s="445" t="s">
        <v>25</v>
      </c>
      <c r="F160" s="446">
        <f>BDI!$E$21</f>
        <v>0.27800000000000002</v>
      </c>
      <c r="G160" s="441">
        <f>G158*F160</f>
        <v>47.026315980000007</v>
      </c>
    </row>
    <row r="161" spans="1:7">
      <c r="A161" s="104"/>
      <c r="B161" s="471" t="s">
        <v>35</v>
      </c>
      <c r="C161" s="443"/>
      <c r="D161" s="443"/>
      <c r="E161" s="443"/>
      <c r="F161" s="444"/>
      <c r="G161" s="441">
        <f>SUM(G158:G160)</f>
        <v>216.18572598000003</v>
      </c>
    </row>
    <row r="162" spans="1:7" ht="12" thickBot="1"/>
    <row r="163" spans="1:7">
      <c r="A163" s="423" t="s">
        <v>16</v>
      </c>
      <c r="B163" s="424" t="s">
        <v>14</v>
      </c>
      <c r="C163" s="356" t="s">
        <v>528</v>
      </c>
      <c r="D163" s="357"/>
      <c r="E163" s="357"/>
      <c r="F163" s="358"/>
      <c r="G163" s="425" t="s">
        <v>4</v>
      </c>
    </row>
    <row r="164" spans="1:7" ht="12" thickBot="1">
      <c r="A164" s="426" t="s">
        <v>530</v>
      </c>
      <c r="B164" s="488" t="s">
        <v>17</v>
      </c>
      <c r="C164" s="359"/>
      <c r="D164" s="360"/>
      <c r="E164" s="360"/>
      <c r="F164" s="361"/>
      <c r="G164" s="428" t="s">
        <v>143</v>
      </c>
    </row>
    <row r="165" spans="1:7" ht="22.5">
      <c r="A165" s="489" t="s">
        <v>14</v>
      </c>
      <c r="B165" s="477" t="s">
        <v>16</v>
      </c>
      <c r="C165" s="431" t="s">
        <v>19</v>
      </c>
      <c r="D165" s="432" t="s">
        <v>20</v>
      </c>
      <c r="E165" s="433" t="s">
        <v>31</v>
      </c>
      <c r="F165" s="433" t="s">
        <v>26</v>
      </c>
      <c r="G165" s="434" t="s">
        <v>32</v>
      </c>
    </row>
    <row r="166" spans="1:7">
      <c r="A166" s="493" t="s">
        <v>17</v>
      </c>
      <c r="B166" s="76">
        <v>88309</v>
      </c>
      <c r="C166" s="76" t="s">
        <v>129</v>
      </c>
      <c r="D166" s="76" t="s">
        <v>130</v>
      </c>
      <c r="E166" s="76">
        <v>2</v>
      </c>
      <c r="F166" s="508">
        <v>15.3</v>
      </c>
      <c r="G166" s="509">
        <f>E166*F166</f>
        <v>30.6</v>
      </c>
    </row>
    <row r="167" spans="1:7">
      <c r="A167" s="493" t="s">
        <v>17</v>
      </c>
      <c r="B167" s="76">
        <v>88316</v>
      </c>
      <c r="C167" s="76" t="s">
        <v>124</v>
      </c>
      <c r="D167" s="76" t="s">
        <v>130</v>
      </c>
      <c r="E167" s="76">
        <v>6</v>
      </c>
      <c r="F167" s="508">
        <v>11.98</v>
      </c>
      <c r="G167" s="509">
        <f t="shared" ref="G167:G168" si="4">E167*F167</f>
        <v>71.88</v>
      </c>
    </row>
    <row r="168" spans="1:7" ht="22.5">
      <c r="A168" s="493" t="s">
        <v>17</v>
      </c>
      <c r="B168" s="76">
        <v>94969</v>
      </c>
      <c r="C168" s="76" t="s">
        <v>527</v>
      </c>
      <c r="D168" s="76" t="s">
        <v>126</v>
      </c>
      <c r="E168" s="76">
        <v>1</v>
      </c>
      <c r="F168" s="510">
        <v>267.77</v>
      </c>
      <c r="G168" s="509">
        <f t="shared" si="4"/>
        <v>267.77</v>
      </c>
    </row>
    <row r="169" spans="1:7">
      <c r="A169" s="493"/>
      <c r="B169" s="442"/>
      <c r="C169" s="494"/>
      <c r="D169" s="64"/>
      <c r="E169" s="48"/>
      <c r="F169" s="490"/>
      <c r="G169" s="441"/>
    </row>
    <row r="170" spans="1:7">
      <c r="A170" s="104"/>
      <c r="B170" s="481" t="s">
        <v>33</v>
      </c>
      <c r="C170" s="439"/>
      <c r="D170" s="439"/>
      <c r="E170" s="439"/>
      <c r="F170" s="440"/>
      <c r="G170" s="441">
        <f>SUM(G166:G168)</f>
        <v>370.25</v>
      </c>
    </row>
    <row r="171" spans="1:7">
      <c r="A171" s="104"/>
      <c r="B171" s="481" t="s">
        <v>140</v>
      </c>
      <c r="C171" s="439"/>
      <c r="D171" s="440"/>
      <c r="E171" s="445" t="s">
        <v>25</v>
      </c>
      <c r="F171" s="446">
        <f>BDI!$D$42</f>
        <v>0.15329999999999999</v>
      </c>
      <c r="G171" s="441"/>
    </row>
    <row r="172" spans="1:7">
      <c r="A172" s="104"/>
      <c r="B172" s="471" t="s">
        <v>139</v>
      </c>
      <c r="C172" s="443"/>
      <c r="D172" s="444"/>
      <c r="E172" s="445" t="s">
        <v>25</v>
      </c>
      <c r="F172" s="446">
        <f>BDI!$E$21</f>
        <v>0.27800000000000002</v>
      </c>
      <c r="G172" s="441">
        <f>G170*F172</f>
        <v>102.9295</v>
      </c>
    </row>
    <row r="173" spans="1:7" ht="12" thickBot="1">
      <c r="A173" s="105"/>
      <c r="B173" s="473" t="s">
        <v>35</v>
      </c>
      <c r="C173" s="449"/>
      <c r="D173" s="449"/>
      <c r="E173" s="449"/>
      <c r="F173" s="450"/>
      <c r="G173" s="451">
        <f>SUM(G170:G172)</f>
        <v>473.17950000000002</v>
      </c>
    </row>
  </sheetData>
  <mergeCells count="14">
    <mergeCell ref="C163:F164"/>
    <mergeCell ref="C43:F44"/>
    <mergeCell ref="C63:F64"/>
    <mergeCell ref="C82:F83"/>
    <mergeCell ref="A7:G7"/>
    <mergeCell ref="C32:F33"/>
    <mergeCell ref="C11:F12"/>
    <mergeCell ref="A8:G8"/>
    <mergeCell ref="C23:F24"/>
    <mergeCell ref="C146:F147"/>
    <mergeCell ref="C122:F123"/>
    <mergeCell ref="C133:F134"/>
    <mergeCell ref="C101:F102"/>
    <mergeCell ref="C112:F113"/>
  </mergeCells>
  <conditionalFormatting sqref="C139:C140">
    <cfRule type="expression" dxfId="1" priority="13" stopIfTrue="1">
      <formula>AND($A139&lt;&gt;"COMPOSICAO",$A139&lt;&gt;"INSUMO",$A139&lt;&gt;"")</formula>
    </cfRule>
    <cfRule type="expression" dxfId="0" priority="14" stopIfTrue="1">
      <formula>AND(OR($A139="COMPOSICAO",$A139="INSUMO",$A139&lt;&gt;""),$A139&lt;&gt;"")</formula>
    </cfRule>
  </conditionalFormatting>
  <pageMargins left="0.511811024" right="0.511811024" top="0.78740157499999996" bottom="0.78740157499999996" header="0.31496062000000002" footer="0.31496062000000002"/>
  <pageSetup paperSize="9" orientation="portrait" horizontalDpi="360" verticalDpi="360" r:id="rId1"/>
  <rowBreaks count="1" manualBreakCount="1">
    <brk id="130" max="16383" man="1"/>
  </rowBreaks>
  <colBreaks count="1" manualBreakCount="1">
    <brk id="12" max="1048575" man="1"/>
  </colBreaks>
  <drawing r:id="rId2"/>
  <legacyDrawing r:id="rId3"/>
  <oleObjects>
    <mc:AlternateContent xmlns:mc="http://schemas.openxmlformats.org/markup-compatibility/2006">
      <mc:Choice Requires="x14">
        <oleObject progId="Figura do Microsoft Photo Editor 3.0" shapeId="3073" r:id="rId4">
          <objectPr defaultSize="0" autoPict="0" r:id="rId5">
            <anchor moveWithCells="1" sizeWithCells="1">
              <from>
                <xdr:col>0</xdr:col>
                <xdr:colOff>57150</xdr:colOff>
                <xdr:row>0</xdr:row>
                <xdr:rowOff>38100</xdr:rowOff>
              </from>
              <to>
                <xdr:col>1</xdr:col>
                <xdr:colOff>952500</xdr:colOff>
                <xdr:row>3</xdr:row>
                <xdr:rowOff>161925</xdr:rowOff>
              </to>
            </anchor>
          </objectPr>
        </oleObject>
      </mc:Choice>
      <mc:Fallback>
        <oleObject progId="Figura do Microsoft Photo Editor 3.0" shapeId="3073" r:id="rId4"/>
      </mc:Fallback>
    </mc:AlternateContent>
    <mc:AlternateContent xmlns:mc="http://schemas.openxmlformats.org/markup-compatibility/2006">
      <mc:Choice Requires="x14">
        <oleObject progId="Figura do Microsoft Photo Editor 3.0" shapeId="3074" r:id="rId6">
          <objectPr defaultSize="0" autoPict="0" r:id="rId5">
            <anchor moveWithCells="1" sizeWithCells="1">
              <from>
                <xdr:col>0</xdr:col>
                <xdr:colOff>57150</xdr:colOff>
                <xdr:row>0</xdr:row>
                <xdr:rowOff>85725</xdr:rowOff>
              </from>
              <to>
                <xdr:col>1</xdr:col>
                <xdr:colOff>1143000</xdr:colOff>
                <xdr:row>3</xdr:row>
                <xdr:rowOff>161925</xdr:rowOff>
              </to>
            </anchor>
          </objectPr>
        </oleObject>
      </mc:Choice>
      <mc:Fallback>
        <oleObject progId="Figura do Microsoft Photo Editor 3.0" shapeId="307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04FB8-DCFD-45C1-8DF4-2AAFCACD9A01}">
  <sheetPr>
    <tabColor rgb="FFFFC000"/>
  </sheetPr>
  <dimension ref="A1:F273"/>
  <sheetViews>
    <sheetView zoomScale="90" zoomScaleNormal="90" workbookViewId="0">
      <selection activeCell="S23" sqref="S23"/>
    </sheetView>
  </sheetViews>
  <sheetFormatPr defaultRowHeight="11.25"/>
  <cols>
    <col min="1" max="1" width="8.28515625" style="517" customWidth="1"/>
    <col min="2" max="2" width="17.140625" style="517" customWidth="1"/>
    <col min="3" max="3" width="16" style="517" customWidth="1"/>
    <col min="4" max="4" width="18.5703125" style="517" customWidth="1"/>
    <col min="5" max="5" width="12.28515625" style="517" customWidth="1"/>
    <col min="6" max="6" width="17" style="517" customWidth="1"/>
    <col min="7" max="16384" width="9.140625" style="406"/>
  </cols>
  <sheetData>
    <row r="1" spans="1:6">
      <c r="A1" s="511"/>
      <c r="B1" s="512"/>
      <c r="C1" s="513"/>
      <c r="D1" s="514"/>
      <c r="E1" s="515"/>
      <c r="F1" s="514"/>
    </row>
    <row r="2" spans="1:6">
      <c r="A2" s="518"/>
      <c r="B2" s="407"/>
      <c r="C2" s="405"/>
      <c r="D2" s="516"/>
      <c r="E2" s="519"/>
      <c r="F2" s="516"/>
    </row>
    <row r="3" spans="1:6">
      <c r="A3" s="518"/>
      <c r="B3" s="407"/>
      <c r="C3" s="405"/>
      <c r="D3" s="516"/>
      <c r="E3" s="519"/>
      <c r="F3" s="516"/>
    </row>
    <row r="4" spans="1:6">
      <c r="A4" s="518"/>
      <c r="B4" s="407"/>
      <c r="C4" s="405"/>
      <c r="D4" s="516"/>
      <c r="E4" s="519"/>
      <c r="F4" s="516"/>
    </row>
    <row r="5" spans="1:6">
      <c r="A5" s="518"/>
      <c r="B5" s="407"/>
      <c r="C5" s="405"/>
      <c r="D5" s="516"/>
      <c r="E5" s="519"/>
      <c r="F5" s="516"/>
    </row>
    <row r="6" spans="1:6">
      <c r="A6" s="454" t="s">
        <v>0</v>
      </c>
      <c r="B6" s="454"/>
      <c r="C6" s="454"/>
      <c r="D6" s="74"/>
      <c r="E6" s="520"/>
      <c r="F6" s="521"/>
    </row>
    <row r="7" spans="1:6">
      <c r="A7" s="454" t="s">
        <v>1</v>
      </c>
      <c r="B7" s="522"/>
      <c r="C7" s="522"/>
      <c r="D7" s="74"/>
      <c r="E7" s="520"/>
      <c r="F7" s="521"/>
    </row>
    <row r="8" spans="1:6" ht="18.600000000000001" customHeight="1" thickBot="1">
      <c r="A8" s="754" t="s">
        <v>77</v>
      </c>
      <c r="B8" s="522"/>
      <c r="C8" s="522"/>
      <c r="D8" s="74"/>
      <c r="E8" s="520"/>
      <c r="F8" s="521"/>
    </row>
    <row r="9" spans="1:6" ht="15.75" customHeight="1" thickBot="1">
      <c r="A9" s="416" t="s">
        <v>259</v>
      </c>
      <c r="B9" s="417"/>
      <c r="C9" s="417"/>
      <c r="D9" s="417"/>
      <c r="E9" s="417"/>
      <c r="F9" s="417"/>
    </row>
    <row r="10" spans="1:6" ht="12" thickBot="1">
      <c r="A10" s="523"/>
      <c r="B10" s="523"/>
      <c r="C10" s="523"/>
      <c r="D10" s="523"/>
      <c r="E10" s="523"/>
      <c r="F10" s="523"/>
    </row>
    <row r="11" spans="1:6" ht="12" thickBot="1">
      <c r="A11" s="524" t="s">
        <v>444</v>
      </c>
      <c r="B11" s="525" t="s">
        <v>279</v>
      </c>
      <c r="C11" s="526"/>
      <c r="D11" s="527"/>
      <c r="E11" s="523"/>
      <c r="F11" s="523"/>
    </row>
    <row r="12" spans="1:6" ht="12" thickBot="1">
      <c r="A12" s="528" t="s">
        <v>145</v>
      </c>
      <c r="B12" s="529" t="str">
        <f>'PLANILHA ORÇAMENTÁRIA'!D15</f>
        <v>Placa de obra em chapa de aco galvanizado 2,4x1,5m</v>
      </c>
      <c r="C12" s="530"/>
      <c r="D12" s="531"/>
      <c r="E12" s="531"/>
      <c r="F12" s="523"/>
    </row>
    <row r="13" spans="1:6">
      <c r="A13" s="532" t="s">
        <v>399</v>
      </c>
      <c r="B13" s="533" t="s">
        <v>398</v>
      </c>
      <c r="C13" s="534" t="s">
        <v>24</v>
      </c>
      <c r="F13" s="523"/>
    </row>
    <row r="14" spans="1:6" ht="12" thickBot="1">
      <c r="A14" s="535">
        <v>2.4</v>
      </c>
      <c r="B14" s="536">
        <v>1.5</v>
      </c>
      <c r="C14" s="537">
        <f>ROUND(A14*B14,2)</f>
        <v>3.6</v>
      </c>
      <c r="F14" s="523"/>
    </row>
    <row r="15" spans="1:6" ht="12" thickBot="1"/>
    <row r="16" spans="1:6" ht="12" thickBot="1">
      <c r="A16" s="538" t="s">
        <v>127</v>
      </c>
      <c r="B16" s="539" t="s">
        <v>279</v>
      </c>
      <c r="C16" s="525"/>
      <c r="D16" s="525"/>
      <c r="E16" s="525"/>
      <c r="F16" s="526"/>
    </row>
    <row r="17" spans="1:6" ht="12" thickBot="1">
      <c r="A17" s="540" t="s">
        <v>474</v>
      </c>
      <c r="B17" s="541" t="s">
        <v>450</v>
      </c>
      <c r="C17" s="542"/>
      <c r="D17" s="542"/>
      <c r="E17" s="542"/>
      <c r="F17" s="543"/>
    </row>
    <row r="18" spans="1:6" ht="12" thickBot="1">
      <c r="A18" s="538" t="s">
        <v>127</v>
      </c>
      <c r="B18" s="544" t="s">
        <v>279</v>
      </c>
      <c r="C18" s="545" t="s">
        <v>280</v>
      </c>
      <c r="D18" s="545"/>
      <c r="E18" s="545"/>
      <c r="F18" s="546" t="s">
        <v>281</v>
      </c>
    </row>
    <row r="19" spans="1:6">
      <c r="A19" s="547"/>
      <c r="B19" s="548" t="s">
        <v>439</v>
      </c>
      <c r="C19" s="549" t="s">
        <v>447</v>
      </c>
      <c r="D19" s="549" t="s">
        <v>448</v>
      </c>
      <c r="E19" s="549" t="s">
        <v>449</v>
      </c>
      <c r="F19" s="550"/>
    </row>
    <row r="20" spans="1:6">
      <c r="A20" s="551"/>
      <c r="B20" s="548" t="s">
        <v>193</v>
      </c>
      <c r="C20" s="549">
        <v>15.35</v>
      </c>
      <c r="D20" s="549">
        <v>103.21</v>
      </c>
      <c r="E20" s="549">
        <v>15.68</v>
      </c>
      <c r="F20" s="534">
        <f>ROUND(C20+D20+E20,2)</f>
        <v>134.24</v>
      </c>
    </row>
    <row r="21" spans="1:6" ht="12" thickBot="1">
      <c r="A21" s="552"/>
      <c r="B21" s="553"/>
      <c r="C21" s="554"/>
      <c r="D21" s="554"/>
      <c r="E21" s="554"/>
      <c r="F21" s="555"/>
    </row>
    <row r="22" spans="1:6" ht="12" thickBot="1">
      <c r="A22" s="538" t="s">
        <v>127</v>
      </c>
      <c r="B22" s="539" t="s">
        <v>279</v>
      </c>
      <c r="C22" s="525"/>
      <c r="D22" s="525"/>
      <c r="E22" s="525"/>
      <c r="F22" s="526"/>
    </row>
    <row r="23" spans="1:6" ht="12" thickBot="1">
      <c r="A23" s="540" t="s">
        <v>115</v>
      </c>
      <c r="B23" s="541" t="s">
        <v>450</v>
      </c>
      <c r="C23" s="542"/>
      <c r="D23" s="542"/>
      <c r="E23" s="542"/>
      <c r="F23" s="543"/>
    </row>
    <row r="24" spans="1:6" ht="12" thickBot="1">
      <c r="A24" s="538" t="s">
        <v>127</v>
      </c>
      <c r="B24" s="544" t="s">
        <v>279</v>
      </c>
      <c r="C24" s="545" t="s">
        <v>280</v>
      </c>
      <c r="D24" s="545"/>
      <c r="E24" s="545"/>
      <c r="F24" s="546" t="s">
        <v>281</v>
      </c>
    </row>
    <row r="25" spans="1:6" ht="12" thickBot="1">
      <c r="A25" s="557"/>
      <c r="B25" s="558" t="s">
        <v>191</v>
      </c>
      <c r="C25" s="559">
        <v>4</v>
      </c>
      <c r="D25" s="536"/>
      <c r="E25" s="536"/>
      <c r="F25" s="560">
        <f>C25</f>
        <v>4</v>
      </c>
    </row>
    <row r="26" spans="1:6" ht="12" thickBot="1">
      <c r="A26" s="561"/>
      <c r="B26" s="553"/>
      <c r="C26" s="562"/>
      <c r="D26" s="554"/>
      <c r="E26" s="554"/>
      <c r="F26" s="562"/>
    </row>
    <row r="27" spans="1:6" ht="12" thickBot="1">
      <c r="A27" s="563" t="s">
        <v>444</v>
      </c>
      <c r="B27" s="539" t="s">
        <v>279</v>
      </c>
      <c r="C27" s="525"/>
      <c r="D27" s="526"/>
      <c r="E27" s="527"/>
      <c r="F27" s="527"/>
    </row>
    <row r="28" spans="1:6" ht="12" thickBot="1">
      <c r="A28" s="564" t="s">
        <v>116</v>
      </c>
      <c r="B28" s="565" t="s">
        <v>199</v>
      </c>
      <c r="C28" s="566"/>
      <c r="D28" s="567"/>
      <c r="E28" s="531"/>
      <c r="F28" s="531"/>
    </row>
    <row r="29" spans="1:6">
      <c r="A29" s="568"/>
      <c r="B29" s="569" t="s">
        <v>376</v>
      </c>
      <c r="C29" s="570" t="s">
        <v>377</v>
      </c>
      <c r="D29" s="571" t="s">
        <v>378</v>
      </c>
    </row>
    <row r="30" spans="1:6" ht="12" thickBot="1">
      <c r="A30" s="572"/>
      <c r="B30" s="573">
        <v>6</v>
      </c>
      <c r="C30" s="558">
        <v>4</v>
      </c>
      <c r="D30" s="574">
        <f>B30*C30</f>
        <v>24</v>
      </c>
    </row>
    <row r="31" spans="1:6" ht="12" thickBot="1">
      <c r="A31" s="575"/>
      <c r="B31" s="576"/>
      <c r="C31" s="576"/>
      <c r="D31" s="577"/>
    </row>
    <row r="32" spans="1:6" ht="12" thickBot="1">
      <c r="A32" s="524" t="s">
        <v>444</v>
      </c>
      <c r="B32" s="539" t="s">
        <v>279</v>
      </c>
      <c r="C32" s="525"/>
      <c r="D32" s="526"/>
      <c r="E32" s="553"/>
      <c r="F32" s="553"/>
    </row>
    <row r="33" spans="1:6" ht="15" customHeight="1">
      <c r="A33" s="578" t="s">
        <v>173</v>
      </c>
      <c r="B33" s="579" t="s">
        <v>366</v>
      </c>
      <c r="C33" s="580"/>
      <c r="D33" s="581"/>
    </row>
    <row r="34" spans="1:6">
      <c r="A34" s="575"/>
      <c r="B34" s="570" t="s">
        <v>376</v>
      </c>
      <c r="C34" s="570" t="s">
        <v>377</v>
      </c>
      <c r="D34" s="571" t="s">
        <v>378</v>
      </c>
    </row>
    <row r="35" spans="1:6" ht="12" thickBot="1">
      <c r="A35" s="582"/>
      <c r="B35" s="558">
        <v>6</v>
      </c>
      <c r="C35" s="558">
        <v>4</v>
      </c>
      <c r="D35" s="574">
        <f>B35*C35</f>
        <v>24</v>
      </c>
      <c r="E35" s="554"/>
      <c r="F35" s="562"/>
    </row>
    <row r="36" spans="1:6">
      <c r="A36" s="561"/>
      <c r="B36" s="553"/>
      <c r="C36" s="562"/>
      <c r="D36" s="554"/>
      <c r="E36" s="554"/>
      <c r="F36" s="562"/>
    </row>
    <row r="37" spans="1:6" ht="12" thickBot="1">
      <c r="A37" s="561"/>
      <c r="B37" s="553"/>
      <c r="C37" s="554"/>
      <c r="D37" s="554"/>
      <c r="E37" s="554"/>
      <c r="F37" s="562"/>
    </row>
    <row r="38" spans="1:6">
      <c r="A38" s="583" t="s">
        <v>444</v>
      </c>
      <c r="B38" s="584" t="s">
        <v>279</v>
      </c>
      <c r="C38" s="584"/>
      <c r="D38" s="585"/>
    </row>
    <row r="39" spans="1:6" ht="27.6" customHeight="1">
      <c r="A39" s="578" t="s">
        <v>174</v>
      </c>
      <c r="B39" s="586" t="s">
        <v>375</v>
      </c>
      <c r="C39" s="586"/>
      <c r="D39" s="587"/>
    </row>
    <row r="40" spans="1:6" ht="27.6" customHeight="1" thickBot="1">
      <c r="A40" s="578" t="s">
        <v>476</v>
      </c>
      <c r="B40" s="588" t="s">
        <v>475</v>
      </c>
      <c r="C40" s="588" t="s">
        <v>477</v>
      </c>
      <c r="D40" s="589" t="s">
        <v>478</v>
      </c>
    </row>
    <row r="41" spans="1:6" ht="27.6" customHeight="1">
      <c r="A41" s="578" t="s">
        <v>279</v>
      </c>
      <c r="B41" s="590" t="str">
        <f>'PLANILHA ORÇAMENTÁRIA'!D24</f>
        <v xml:space="preserve">Te, pvc, 90 graus, bbb, je, com redução, dn 300 mm x 250 mm, para rede coletora esgoto  (nbr 10569)                                                                                                                                                                                                                                                                                                                                                                                                                             </v>
      </c>
      <c r="C41" s="591" t="str">
        <f>'PLANILHA ORÇAMENTÁRIA'!D25</f>
        <v xml:space="preserve">Joelho, pvc, 90 graus, dn 300 mm, para rede coletora de esgoto </v>
      </c>
      <c r="D41" s="589" t="s">
        <v>289</v>
      </c>
      <c r="E41" s="592" t="s">
        <v>24</v>
      </c>
    </row>
    <row r="42" spans="1:6" ht="27.6" customHeight="1" thickBot="1">
      <c r="A42" s="593" t="s">
        <v>479</v>
      </c>
      <c r="B42" s="536">
        <v>8</v>
      </c>
      <c r="C42" s="536">
        <v>2</v>
      </c>
      <c r="D42" s="537">
        <v>2</v>
      </c>
      <c r="E42" s="594">
        <f>SUM(B42:D42)</f>
        <v>12</v>
      </c>
    </row>
    <row r="43" spans="1:6" ht="19.899999999999999" customHeight="1" thickBot="1">
      <c r="B43" s="595"/>
      <c r="C43" s="554"/>
      <c r="E43" s="561"/>
      <c r="F43" s="596"/>
    </row>
    <row r="44" spans="1:6" ht="19.899999999999999" customHeight="1">
      <c r="A44" s="597" t="s">
        <v>444</v>
      </c>
      <c r="B44" s="598" t="s">
        <v>279</v>
      </c>
      <c r="C44" s="599"/>
      <c r="D44" s="600"/>
    </row>
    <row r="45" spans="1:6" ht="32.450000000000003" customHeight="1">
      <c r="A45" s="601" t="s">
        <v>321</v>
      </c>
      <c r="B45" s="602" t="s">
        <v>147</v>
      </c>
      <c r="C45" s="603"/>
      <c r="D45" s="604"/>
    </row>
    <row r="46" spans="1:6" ht="19.899999999999999" customHeight="1">
      <c r="A46" s="601" t="s">
        <v>476</v>
      </c>
      <c r="B46" s="605" t="s">
        <v>475</v>
      </c>
      <c r="C46" s="606"/>
      <c r="D46" s="604"/>
    </row>
    <row r="47" spans="1:6" ht="12" thickBot="1">
      <c r="A47" s="607" t="s">
        <v>479</v>
      </c>
      <c r="B47" s="608">
        <v>8</v>
      </c>
      <c r="C47" s="609"/>
      <c r="D47" s="604"/>
    </row>
    <row r="48" spans="1:6" ht="12" thickBot="1">
      <c r="A48" s="610" t="s">
        <v>24</v>
      </c>
      <c r="B48" s="611">
        <f>B47</f>
        <v>8</v>
      </c>
      <c r="C48" s="612"/>
      <c r="D48" s="562"/>
    </row>
    <row r="49" spans="1:4">
      <c r="A49" s="554"/>
      <c r="B49" s="554"/>
      <c r="C49" s="554"/>
      <c r="D49" s="562"/>
    </row>
    <row r="50" spans="1:4">
      <c r="A50" s="601" t="s">
        <v>367</v>
      </c>
      <c r="B50" s="602" t="s">
        <v>146</v>
      </c>
      <c r="C50" s="603"/>
      <c r="D50" s="562"/>
    </row>
    <row r="51" spans="1:4">
      <c r="A51" s="601" t="s">
        <v>476</v>
      </c>
      <c r="B51" s="605" t="s">
        <v>482</v>
      </c>
      <c r="C51" s="606"/>
      <c r="D51" s="562"/>
    </row>
    <row r="52" spans="1:4" ht="12" thickBot="1">
      <c r="A52" s="607" t="s">
        <v>479</v>
      </c>
      <c r="B52" s="608">
        <v>2</v>
      </c>
      <c r="C52" s="609"/>
      <c r="D52" s="562"/>
    </row>
    <row r="53" spans="1:4" ht="12" thickBot="1">
      <c r="A53" s="610" t="s">
        <v>24</v>
      </c>
      <c r="B53" s="611">
        <f>B52</f>
        <v>2</v>
      </c>
      <c r="C53" s="612"/>
      <c r="D53" s="562"/>
    </row>
    <row r="54" spans="1:4" ht="12" thickBot="1">
      <c r="A54" s="554"/>
      <c r="B54" s="554"/>
      <c r="C54" s="554"/>
      <c r="D54" s="562"/>
    </row>
    <row r="55" spans="1:4">
      <c r="A55" s="613" t="s">
        <v>127</v>
      </c>
      <c r="B55" s="614" t="s">
        <v>279</v>
      </c>
      <c r="C55" s="615"/>
      <c r="D55" s="616"/>
    </row>
    <row r="56" spans="1:4">
      <c r="A56" s="617" t="s">
        <v>368</v>
      </c>
      <c r="B56" s="618" t="s">
        <v>289</v>
      </c>
      <c r="C56" s="618"/>
      <c r="D56" s="619"/>
    </row>
    <row r="57" spans="1:4">
      <c r="A57" s="620" t="s">
        <v>476</v>
      </c>
      <c r="B57" s="621" t="s">
        <v>480</v>
      </c>
      <c r="C57" s="621" t="s">
        <v>481</v>
      </c>
      <c r="D57" s="619" t="s">
        <v>461</v>
      </c>
    </row>
    <row r="58" spans="1:4" ht="12" thickBot="1">
      <c r="A58" s="535" t="s">
        <v>479</v>
      </c>
      <c r="B58" s="536">
        <v>1</v>
      </c>
      <c r="C58" s="536">
        <v>1</v>
      </c>
      <c r="D58" s="537">
        <f>B58+C58</f>
        <v>2</v>
      </c>
    </row>
    <row r="59" spans="1:4" ht="12" thickBot="1">
      <c r="A59" s="622"/>
      <c r="B59" s="577"/>
      <c r="C59" s="553"/>
      <c r="D59" s="553"/>
    </row>
    <row r="60" spans="1:4">
      <c r="A60" s="623" t="s">
        <v>127</v>
      </c>
      <c r="B60" s="624" t="s">
        <v>279</v>
      </c>
      <c r="C60" s="616"/>
      <c r="D60" s="527"/>
    </row>
    <row r="61" spans="1:4" ht="25.15" customHeight="1">
      <c r="A61" s="621" t="s">
        <v>369</v>
      </c>
      <c r="B61" s="625" t="s">
        <v>373</v>
      </c>
      <c r="C61" s="625"/>
      <c r="D61" s="626"/>
    </row>
    <row r="62" spans="1:4">
      <c r="A62" s="570"/>
      <c r="B62" s="627" t="s">
        <v>483</v>
      </c>
      <c r="C62" s="627" t="s">
        <v>24</v>
      </c>
      <c r="D62" s="628"/>
    </row>
    <row r="63" spans="1:4">
      <c r="A63" s="570"/>
      <c r="B63" s="627">
        <v>3</v>
      </c>
      <c r="C63" s="627">
        <f>B63</f>
        <v>3</v>
      </c>
      <c r="D63" s="628"/>
    </row>
    <row r="64" spans="1:4" ht="12" thickBot="1">
      <c r="A64" s="553"/>
      <c r="B64" s="628"/>
      <c r="C64" s="628"/>
      <c r="D64" s="628"/>
    </row>
    <row r="65" spans="1:6">
      <c r="A65" s="623" t="s">
        <v>127</v>
      </c>
      <c r="B65" s="624" t="s">
        <v>279</v>
      </c>
      <c r="C65" s="616"/>
      <c r="D65" s="628"/>
    </row>
    <row r="66" spans="1:6" ht="28.15" customHeight="1">
      <c r="A66" s="621" t="s">
        <v>379</v>
      </c>
      <c r="B66" s="625" t="s">
        <v>350</v>
      </c>
      <c r="C66" s="625"/>
      <c r="D66" s="628"/>
    </row>
    <row r="67" spans="1:6">
      <c r="A67" s="620" t="s">
        <v>476</v>
      </c>
      <c r="B67" s="627" t="s">
        <v>483</v>
      </c>
      <c r="C67" s="627" t="s">
        <v>24</v>
      </c>
      <c r="D67" s="628"/>
    </row>
    <row r="68" spans="1:6" ht="12" thickBot="1">
      <c r="A68" s="535" t="s">
        <v>479</v>
      </c>
      <c r="B68" s="627">
        <v>3</v>
      </c>
      <c r="C68" s="627">
        <f>B68</f>
        <v>3</v>
      </c>
      <c r="D68" s="628"/>
    </row>
    <row r="69" spans="1:6" ht="12" thickBot="1">
      <c r="A69" s="553"/>
      <c r="B69" s="628"/>
      <c r="C69" s="628"/>
      <c r="D69" s="628"/>
    </row>
    <row r="70" spans="1:6">
      <c r="A70" s="623" t="s">
        <v>127</v>
      </c>
      <c r="B70" s="624" t="s">
        <v>279</v>
      </c>
      <c r="C70" s="616"/>
      <c r="D70" s="629" t="s">
        <v>24</v>
      </c>
    </row>
    <row r="71" spans="1:6" ht="27" customHeight="1">
      <c r="A71" s="532" t="s">
        <v>175</v>
      </c>
      <c r="B71" s="630" t="s">
        <v>484</v>
      </c>
      <c r="C71" s="625"/>
      <c r="D71" s="631">
        <f>SUM(D73+D76)</f>
        <v>6</v>
      </c>
    </row>
    <row r="72" spans="1:6" ht="27" customHeight="1">
      <c r="A72" s="540" t="s">
        <v>487</v>
      </c>
      <c r="B72" s="632" t="s">
        <v>312</v>
      </c>
      <c r="C72" s="633"/>
      <c r="D72" s="631" t="s">
        <v>24</v>
      </c>
    </row>
    <row r="73" spans="1:6">
      <c r="A73" s="532" t="s">
        <v>476</v>
      </c>
      <c r="B73" s="617" t="s">
        <v>485</v>
      </c>
      <c r="C73" s="627" t="s">
        <v>486</v>
      </c>
      <c r="D73" s="631">
        <f>SUM(B74:C74)</f>
        <v>4</v>
      </c>
    </row>
    <row r="74" spans="1:6" ht="12" thickBot="1">
      <c r="A74" s="634" t="s">
        <v>479</v>
      </c>
      <c r="B74" s="617">
        <v>2</v>
      </c>
      <c r="C74" s="627">
        <v>2</v>
      </c>
      <c r="D74" s="571"/>
    </row>
    <row r="75" spans="1:6">
      <c r="A75" s="540" t="s">
        <v>487</v>
      </c>
      <c r="B75" s="635" t="s">
        <v>148</v>
      </c>
      <c r="C75" s="635"/>
      <c r="D75" s="631" t="s">
        <v>24</v>
      </c>
    </row>
    <row r="76" spans="1:6">
      <c r="A76" s="532" t="s">
        <v>476</v>
      </c>
      <c r="B76" s="627" t="s">
        <v>488</v>
      </c>
      <c r="C76" s="627" t="s">
        <v>489</v>
      </c>
      <c r="D76" s="636">
        <f>SUM(B77:C77)</f>
        <v>2</v>
      </c>
    </row>
    <row r="77" spans="1:6" ht="12" thickBot="1">
      <c r="A77" s="634" t="s">
        <v>479</v>
      </c>
      <c r="B77" s="637">
        <v>1</v>
      </c>
      <c r="C77" s="638">
        <v>1</v>
      </c>
      <c r="D77" s="639"/>
    </row>
    <row r="78" spans="1:6" ht="12" thickBot="1">
      <c r="D78" s="628"/>
    </row>
    <row r="79" spans="1:6" ht="12" thickBot="1">
      <c r="A79" s="538" t="s">
        <v>127</v>
      </c>
      <c r="B79" s="539" t="s">
        <v>279</v>
      </c>
      <c r="C79" s="525"/>
      <c r="D79" s="525"/>
      <c r="E79" s="525"/>
      <c r="F79" s="526"/>
    </row>
    <row r="80" spans="1:6" ht="12" thickBot="1">
      <c r="A80" s="640" t="s">
        <v>176</v>
      </c>
      <c r="B80" s="641" t="s">
        <v>287</v>
      </c>
      <c r="C80" s="642"/>
      <c r="D80" s="642"/>
      <c r="E80" s="642"/>
      <c r="F80" s="643"/>
    </row>
    <row r="81" spans="1:6" ht="14.45" customHeight="1">
      <c r="A81" s="551"/>
      <c r="B81" s="644" t="s">
        <v>439</v>
      </c>
      <c r="C81" s="549" t="s">
        <v>443</v>
      </c>
      <c r="D81" s="549" t="s">
        <v>445</v>
      </c>
      <c r="E81" s="549" t="s">
        <v>446</v>
      </c>
      <c r="F81" s="534"/>
    </row>
    <row r="82" spans="1:6">
      <c r="B82" s="570" t="s">
        <v>192</v>
      </c>
      <c r="C82" s="621">
        <v>22.57</v>
      </c>
      <c r="D82" s="621">
        <v>120.09</v>
      </c>
      <c r="E82" s="621">
        <v>12.25</v>
      </c>
      <c r="F82" s="645">
        <f>ROUND(C82+D82+E82,2)</f>
        <v>154.91</v>
      </c>
    </row>
    <row r="83" spans="1:6" ht="12" thickBot="1">
      <c r="A83" s="552"/>
      <c r="E83" s="553"/>
      <c r="F83" s="646"/>
    </row>
    <row r="84" spans="1:6" ht="12" thickBot="1">
      <c r="A84" s="538" t="s">
        <v>127</v>
      </c>
      <c r="B84" s="539" t="s">
        <v>279</v>
      </c>
      <c r="C84" s="525"/>
      <c r="D84" s="525"/>
      <c r="E84" s="525"/>
      <c r="F84" s="526"/>
    </row>
    <row r="85" spans="1:6" ht="15" customHeight="1" thickBot="1">
      <c r="A85" s="640" t="s">
        <v>177</v>
      </c>
      <c r="B85" s="641" t="s">
        <v>286</v>
      </c>
      <c r="C85" s="642"/>
      <c r="D85" s="642"/>
      <c r="E85" s="642"/>
      <c r="F85" s="643"/>
    </row>
    <row r="86" spans="1:6">
      <c r="A86" s="640"/>
      <c r="B86" s="570" t="s">
        <v>439</v>
      </c>
      <c r="C86" s="621" t="s">
        <v>440</v>
      </c>
      <c r="D86" s="621" t="s">
        <v>441</v>
      </c>
      <c r="E86" s="621" t="s">
        <v>442</v>
      </c>
      <c r="F86" s="645"/>
    </row>
    <row r="87" spans="1:6">
      <c r="B87" s="570"/>
      <c r="C87" s="621">
        <v>19.25</v>
      </c>
      <c r="D87" s="621">
        <v>19.25</v>
      </c>
      <c r="E87" s="621">
        <v>47.5</v>
      </c>
      <c r="F87" s="647">
        <f>ROUND(C87+D87+E87,2)</f>
        <v>86</v>
      </c>
    </row>
    <row r="88" spans="1:6" ht="12" thickBot="1">
      <c r="B88" s="553"/>
      <c r="C88" s="554"/>
      <c r="D88" s="554"/>
      <c r="E88" s="554"/>
      <c r="F88" s="556"/>
    </row>
    <row r="89" spans="1:6">
      <c r="A89" s="623" t="s">
        <v>127</v>
      </c>
      <c r="B89" s="624" t="s">
        <v>279</v>
      </c>
      <c r="C89" s="616"/>
      <c r="D89" s="554"/>
      <c r="E89" s="554"/>
      <c r="F89" s="556"/>
    </row>
    <row r="90" spans="1:6" ht="14.45" customHeight="1" thickBot="1">
      <c r="A90" s="620" t="s">
        <v>178</v>
      </c>
      <c r="B90" s="632" t="s">
        <v>312</v>
      </c>
      <c r="C90" s="648"/>
      <c r="D90" s="554"/>
      <c r="E90" s="554"/>
      <c r="F90" s="556"/>
    </row>
    <row r="91" spans="1:6">
      <c r="A91" s="620" t="s">
        <v>476</v>
      </c>
      <c r="B91" s="617" t="s">
        <v>485</v>
      </c>
      <c r="C91" s="631" t="s">
        <v>486</v>
      </c>
      <c r="D91" s="592" t="s">
        <v>24</v>
      </c>
      <c r="E91" s="554"/>
      <c r="F91" s="556"/>
    </row>
    <row r="92" spans="1:6" ht="12" thickBot="1">
      <c r="A92" s="535" t="s">
        <v>479</v>
      </c>
      <c r="B92" s="649">
        <v>2</v>
      </c>
      <c r="C92" s="650">
        <v>2</v>
      </c>
      <c r="D92" s="594">
        <f>SUM(B92:C92)</f>
        <v>4</v>
      </c>
      <c r="E92" s="554"/>
      <c r="F92" s="556"/>
    </row>
    <row r="93" spans="1:6" ht="12" thickBot="1">
      <c r="B93" s="553"/>
      <c r="C93" s="554"/>
      <c r="D93" s="554"/>
      <c r="E93" s="554"/>
      <c r="F93" s="556"/>
    </row>
    <row r="94" spans="1:6">
      <c r="A94" s="623" t="s">
        <v>127</v>
      </c>
      <c r="B94" s="624" t="s">
        <v>279</v>
      </c>
      <c r="C94" s="616"/>
      <c r="D94" s="554"/>
      <c r="E94" s="554"/>
      <c r="F94" s="556"/>
    </row>
    <row r="95" spans="1:6" ht="14.45" customHeight="1">
      <c r="A95" s="620" t="s">
        <v>179</v>
      </c>
      <c r="B95" s="651" t="s">
        <v>148</v>
      </c>
      <c r="C95" s="652"/>
      <c r="D95" s="554"/>
      <c r="E95" s="554"/>
      <c r="F95" s="556"/>
    </row>
    <row r="96" spans="1:6">
      <c r="A96" s="532" t="s">
        <v>476</v>
      </c>
      <c r="B96" s="627" t="s">
        <v>488</v>
      </c>
      <c r="C96" s="627" t="s">
        <v>489</v>
      </c>
      <c r="D96" s="621" t="s">
        <v>24</v>
      </c>
      <c r="E96" s="554"/>
      <c r="F96" s="556"/>
    </row>
    <row r="97" spans="1:6" ht="12" thickBot="1">
      <c r="A97" s="535" t="s">
        <v>479</v>
      </c>
      <c r="B97" s="637">
        <v>1</v>
      </c>
      <c r="C97" s="639">
        <v>1</v>
      </c>
      <c r="D97" s="594">
        <f>SUM(B97:C97)</f>
        <v>2</v>
      </c>
      <c r="E97" s="554"/>
      <c r="F97" s="556"/>
    </row>
    <row r="98" spans="1:6">
      <c r="B98" s="553"/>
      <c r="C98" s="554"/>
      <c r="D98" s="554"/>
      <c r="E98" s="554"/>
      <c r="F98" s="556"/>
    </row>
    <row r="99" spans="1:6" ht="12" thickBot="1">
      <c r="A99" s="552"/>
      <c r="B99" s="553"/>
      <c r="C99" s="554"/>
      <c r="D99" s="554"/>
      <c r="E99" s="554"/>
      <c r="F99" s="556"/>
    </row>
    <row r="100" spans="1:6" ht="12" thickBot="1">
      <c r="A100" s="653" t="s">
        <v>127</v>
      </c>
      <c r="B100" s="563" t="s">
        <v>279</v>
      </c>
      <c r="C100" s="755"/>
      <c r="D100" s="755"/>
      <c r="E100" s="755"/>
      <c r="F100" s="755"/>
    </row>
    <row r="101" spans="1:6" ht="12" thickBot="1">
      <c r="A101" s="654" t="str">
        <f>'PLANILHA ORÇAMENTÁRIA'!A35</f>
        <v>3.6</v>
      </c>
      <c r="B101" s="757" t="s">
        <v>202</v>
      </c>
      <c r="C101" s="758"/>
      <c r="D101" s="758"/>
      <c r="E101" s="758"/>
      <c r="F101" s="758"/>
    </row>
    <row r="102" spans="1:6" ht="12" thickBot="1">
      <c r="A102" s="653" t="s">
        <v>279</v>
      </c>
      <c r="B102" s="548" t="s">
        <v>452</v>
      </c>
      <c r="C102" s="549" t="s">
        <v>454</v>
      </c>
      <c r="D102" s="549" t="s">
        <v>455</v>
      </c>
      <c r="E102" s="549" t="s">
        <v>453</v>
      </c>
      <c r="F102" s="549" t="s">
        <v>445</v>
      </c>
    </row>
    <row r="103" spans="1:6" ht="23.25" thickBot="1">
      <c r="A103" s="656" t="s">
        <v>280</v>
      </c>
      <c r="B103" s="657" t="s">
        <v>212</v>
      </c>
      <c r="C103" s="559">
        <v>15.3</v>
      </c>
      <c r="D103" s="658">
        <v>15.3</v>
      </c>
      <c r="E103" s="559">
        <v>71.900000000000006</v>
      </c>
      <c r="F103" s="559">
        <v>120.09</v>
      </c>
    </row>
    <row r="104" spans="1:6" ht="12" thickBot="1">
      <c r="A104" s="660"/>
      <c r="B104" s="661"/>
      <c r="C104" s="562"/>
      <c r="D104" s="554"/>
      <c r="E104" s="562"/>
      <c r="F104" s="562"/>
    </row>
    <row r="105" spans="1:6" ht="12" thickBot="1">
      <c r="A105" s="660"/>
      <c r="B105" s="661"/>
      <c r="C105" s="562"/>
      <c r="D105" s="554"/>
      <c r="E105" s="758"/>
      <c r="F105" s="756"/>
    </row>
    <row r="106" spans="1:6" ht="12" thickBot="1">
      <c r="A106" s="660"/>
      <c r="B106" s="661"/>
      <c r="C106" s="562"/>
      <c r="D106" s="554"/>
      <c r="E106" s="549" t="s">
        <v>391</v>
      </c>
      <c r="F106" s="759"/>
    </row>
    <row r="107" spans="1:6" ht="12" thickBot="1">
      <c r="A107" s="660"/>
      <c r="B107" s="661"/>
      <c r="C107" s="562"/>
      <c r="D107" s="554"/>
      <c r="E107" s="558">
        <v>0.49</v>
      </c>
      <c r="F107" s="655" t="s">
        <v>466</v>
      </c>
    </row>
    <row r="108" spans="1:6" ht="12" thickBot="1">
      <c r="A108" s="660"/>
      <c r="B108" s="661"/>
      <c r="C108" s="562"/>
      <c r="D108" s="554"/>
      <c r="E108" s="553"/>
      <c r="F108" s="659">
        <f>ROUND(SUM(C103:F103)*E107,2)</f>
        <v>109.07</v>
      </c>
    </row>
    <row r="109" spans="1:6" ht="12" thickBot="1">
      <c r="A109" s="660"/>
      <c r="B109" s="661"/>
      <c r="C109" s="562"/>
      <c r="D109" s="554"/>
      <c r="E109" s="562"/>
      <c r="F109" s="562"/>
    </row>
    <row r="110" spans="1:6" ht="12" thickBot="1">
      <c r="A110" s="538" t="s">
        <v>127</v>
      </c>
      <c r="B110" s="539" t="s">
        <v>279</v>
      </c>
      <c r="C110" s="525"/>
      <c r="D110" s="525"/>
      <c r="E110" s="526"/>
    </row>
    <row r="111" spans="1:6" ht="14.45" customHeight="1" thickBot="1">
      <c r="A111" s="573" t="s">
        <v>181</v>
      </c>
      <c r="B111" s="641" t="s">
        <v>382</v>
      </c>
      <c r="C111" s="642"/>
      <c r="D111" s="642"/>
      <c r="E111" s="643"/>
    </row>
    <row r="112" spans="1:6">
      <c r="A112" s="662"/>
      <c r="B112" s="549" t="s">
        <v>280</v>
      </c>
      <c r="C112" s="549"/>
      <c r="D112" s="553"/>
      <c r="E112" s="655" t="s">
        <v>467</v>
      </c>
    </row>
    <row r="113" spans="1:6">
      <c r="A113" s="662" t="s">
        <v>452</v>
      </c>
      <c r="B113" s="621" t="s">
        <v>456</v>
      </c>
      <c r="C113" s="621" t="s">
        <v>457</v>
      </c>
      <c r="D113" s="621"/>
      <c r="E113" s="571"/>
    </row>
    <row r="114" spans="1:6">
      <c r="A114" s="662"/>
      <c r="B114" s="621" t="s">
        <v>376</v>
      </c>
      <c r="C114" s="621" t="s">
        <v>376</v>
      </c>
      <c r="D114" s="621" t="s">
        <v>458</v>
      </c>
      <c r="E114" s="571"/>
    </row>
    <row r="115" spans="1:6" ht="12" thickBot="1">
      <c r="A115" s="663"/>
      <c r="B115" s="559">
        <v>7.41</v>
      </c>
      <c r="C115" s="664">
        <v>7.41</v>
      </c>
      <c r="D115" s="559">
        <v>3.76</v>
      </c>
      <c r="E115" s="665">
        <f>ROUND((B115+C115)*D115,2)</f>
        <v>55.72</v>
      </c>
    </row>
    <row r="116" spans="1:6" ht="12" thickBot="1">
      <c r="A116" s="552"/>
      <c r="B116" s="553"/>
      <c r="C116" s="554"/>
      <c r="D116" s="554"/>
      <c r="E116" s="554"/>
      <c r="F116" s="556"/>
    </row>
    <row r="117" spans="1:6" ht="15" customHeight="1" thickBot="1">
      <c r="A117" s="538" t="s">
        <v>127</v>
      </c>
      <c r="B117" s="539" t="s">
        <v>279</v>
      </c>
      <c r="C117" s="525"/>
      <c r="D117" s="526"/>
      <c r="E117" s="527"/>
      <c r="F117" s="556"/>
    </row>
    <row r="118" spans="1:6" ht="12" thickBot="1">
      <c r="A118" s="653" t="s">
        <v>317</v>
      </c>
      <c r="B118" s="666" t="s">
        <v>459</v>
      </c>
      <c r="C118" s="667"/>
      <c r="D118" s="668"/>
      <c r="E118" s="604"/>
      <c r="F118" s="556"/>
    </row>
    <row r="119" spans="1:6" ht="26.45" customHeight="1">
      <c r="A119" s="551"/>
      <c r="B119" s="621" t="s">
        <v>460</v>
      </c>
      <c r="C119" s="591" t="s">
        <v>491</v>
      </c>
      <c r="D119" s="645" t="s">
        <v>466</v>
      </c>
      <c r="F119" s="556"/>
    </row>
    <row r="120" spans="1:6" ht="12" thickBot="1">
      <c r="A120" s="557"/>
      <c r="B120" s="536">
        <v>164.69</v>
      </c>
      <c r="C120" s="669">
        <v>0.3</v>
      </c>
      <c r="D120" s="659">
        <f>ROUND((B120*C120),2)</f>
        <v>49.41</v>
      </c>
    </row>
    <row r="121" spans="1:6" ht="12" thickBot="1">
      <c r="A121" s="552"/>
      <c r="B121" s="554"/>
      <c r="C121" s="670"/>
      <c r="D121" s="554"/>
      <c r="E121" s="556"/>
    </row>
    <row r="122" spans="1:6" ht="12" thickBot="1">
      <c r="A122" s="538" t="s">
        <v>127</v>
      </c>
      <c r="B122" s="539" t="s">
        <v>279</v>
      </c>
      <c r="C122" s="525"/>
      <c r="D122" s="526"/>
      <c r="E122" s="527"/>
    </row>
    <row r="123" spans="1:6" ht="12" thickBot="1">
      <c r="A123" s="653" t="s">
        <v>204</v>
      </c>
      <c r="B123" s="666" t="s">
        <v>462</v>
      </c>
      <c r="C123" s="667"/>
      <c r="D123" s="668"/>
      <c r="E123" s="604"/>
    </row>
    <row r="124" spans="1:6" ht="22.5">
      <c r="A124" s="551"/>
      <c r="B124" s="621" t="s">
        <v>460</v>
      </c>
      <c r="C124" s="591" t="s">
        <v>508</v>
      </c>
      <c r="D124" s="645" t="s">
        <v>461</v>
      </c>
    </row>
    <row r="125" spans="1:6" ht="12" thickBot="1">
      <c r="A125" s="557"/>
      <c r="B125" s="536">
        <f>F108+E115</f>
        <v>164.79</v>
      </c>
      <c r="C125" s="536">
        <f>B125-D120</f>
        <v>115.38</v>
      </c>
      <c r="D125" s="659">
        <f>ROUND(B125-D120,2)</f>
        <v>115.38</v>
      </c>
    </row>
    <row r="126" spans="1:6" ht="12" thickBot="1">
      <c r="A126" s="552"/>
      <c r="B126" s="554"/>
      <c r="C126" s="670"/>
      <c r="D126" s="556"/>
    </row>
    <row r="127" spans="1:6">
      <c r="A127" s="671" t="s">
        <v>127</v>
      </c>
      <c r="B127" s="584" t="s">
        <v>279</v>
      </c>
      <c r="C127" s="584"/>
      <c r="D127" s="585"/>
    </row>
    <row r="128" spans="1:6">
      <c r="A128" s="569" t="s">
        <v>370</v>
      </c>
      <c r="B128" s="586" t="s">
        <v>464</v>
      </c>
      <c r="C128" s="586"/>
      <c r="D128" s="587"/>
    </row>
    <row r="129" spans="1:4">
      <c r="A129" s="640"/>
      <c r="B129" s="621" t="s">
        <v>463</v>
      </c>
      <c r="C129" s="672" t="s">
        <v>465</v>
      </c>
      <c r="D129" s="645" t="s">
        <v>466</v>
      </c>
    </row>
    <row r="130" spans="1:4" ht="12" thickBot="1">
      <c r="A130" s="557"/>
      <c r="B130" s="673">
        <f>F82+F87</f>
        <v>240.91</v>
      </c>
      <c r="C130" s="673">
        <v>0.2</v>
      </c>
      <c r="D130" s="659">
        <f>ROUND(B130*C130,2)</f>
        <v>48.18</v>
      </c>
    </row>
    <row r="131" spans="1:4" ht="12" thickBot="1">
      <c r="A131" s="552"/>
      <c r="B131" s="556"/>
      <c r="C131" s="556"/>
      <c r="D131" s="556"/>
    </row>
    <row r="132" spans="1:4">
      <c r="A132" s="671" t="s">
        <v>127</v>
      </c>
      <c r="B132" s="584" t="s">
        <v>279</v>
      </c>
      <c r="C132" s="584"/>
      <c r="D132" s="585"/>
    </row>
    <row r="133" spans="1:4">
      <c r="A133" s="674" t="str">
        <f>'PLANILHA ORÇAMENTÁRIA'!A40</f>
        <v>3.11</v>
      </c>
      <c r="B133" s="675" t="s">
        <v>468</v>
      </c>
      <c r="C133" s="675"/>
      <c r="D133" s="676"/>
    </row>
    <row r="134" spans="1:4">
      <c r="A134" s="640"/>
      <c r="B134" s="677" t="s">
        <v>469</v>
      </c>
      <c r="C134" s="677" t="s">
        <v>471</v>
      </c>
      <c r="D134" s="647" t="s">
        <v>24</v>
      </c>
    </row>
    <row r="135" spans="1:4" ht="12" thickBot="1">
      <c r="A135" s="557"/>
      <c r="B135" s="673">
        <v>18.98</v>
      </c>
      <c r="C135" s="673">
        <v>4</v>
      </c>
      <c r="D135" s="659">
        <f>ROUND(B135*C135,2)</f>
        <v>75.92</v>
      </c>
    </row>
    <row r="136" spans="1:4">
      <c r="A136" s="561"/>
      <c r="B136" s="556"/>
      <c r="C136" s="556"/>
      <c r="D136" s="556"/>
    </row>
    <row r="137" spans="1:4">
      <c r="A137" s="561"/>
      <c r="B137" s="556"/>
      <c r="C137" s="562" t="s">
        <v>470</v>
      </c>
      <c r="D137" s="556"/>
    </row>
    <row r="138" spans="1:4">
      <c r="A138" s="561"/>
      <c r="B138" s="556"/>
      <c r="C138" s="556"/>
      <c r="D138" s="556"/>
    </row>
    <row r="139" spans="1:4">
      <c r="A139" s="561"/>
      <c r="B139" s="556"/>
      <c r="C139" s="556"/>
      <c r="D139" s="556"/>
    </row>
    <row r="140" spans="1:4">
      <c r="A140" s="561"/>
      <c r="B140" s="556"/>
      <c r="C140" s="556"/>
      <c r="D140" s="556"/>
    </row>
    <row r="141" spans="1:4">
      <c r="A141" s="561"/>
      <c r="B141" s="556"/>
      <c r="C141" s="556"/>
      <c r="D141" s="556"/>
    </row>
    <row r="142" spans="1:4">
      <c r="A142" s="561"/>
      <c r="B142" s="556"/>
      <c r="C142" s="556"/>
      <c r="D142" s="556"/>
    </row>
    <row r="143" spans="1:4">
      <c r="A143" s="561"/>
      <c r="B143" s="556"/>
      <c r="C143" s="556"/>
      <c r="D143" s="556"/>
    </row>
    <row r="144" spans="1:4">
      <c r="A144" s="561"/>
      <c r="B144" s="556"/>
      <c r="C144" s="556"/>
      <c r="D144" s="556"/>
    </row>
    <row r="145" spans="1:4">
      <c r="A145" s="561"/>
      <c r="B145" s="556"/>
      <c r="C145" s="556"/>
      <c r="D145" s="556"/>
    </row>
    <row r="146" spans="1:4">
      <c r="A146" s="561"/>
      <c r="B146" s="556"/>
      <c r="C146" s="556"/>
      <c r="D146" s="556"/>
    </row>
    <row r="147" spans="1:4">
      <c r="A147" s="561"/>
      <c r="B147" s="556"/>
      <c r="C147" s="556"/>
      <c r="D147" s="556"/>
    </row>
    <row r="148" spans="1:4">
      <c r="A148" s="561"/>
      <c r="B148" s="556"/>
      <c r="C148" s="556"/>
      <c r="D148" s="556"/>
    </row>
    <row r="149" spans="1:4">
      <c r="A149" s="561"/>
      <c r="B149" s="556"/>
      <c r="C149" s="556"/>
      <c r="D149" s="556"/>
    </row>
    <row r="150" spans="1:4">
      <c r="A150" s="561"/>
      <c r="B150" s="556"/>
      <c r="C150" s="556"/>
      <c r="D150" s="556"/>
    </row>
    <row r="151" spans="1:4">
      <c r="A151" s="561"/>
      <c r="B151" s="556"/>
      <c r="C151" s="556"/>
      <c r="D151" s="556"/>
    </row>
    <row r="152" spans="1:4">
      <c r="A152" s="561"/>
      <c r="B152" s="556"/>
      <c r="C152" s="556"/>
      <c r="D152" s="556"/>
    </row>
    <row r="153" spans="1:4">
      <c r="A153" s="561"/>
      <c r="B153" s="556"/>
      <c r="C153" s="556"/>
      <c r="D153" s="556"/>
    </row>
    <row r="154" spans="1:4">
      <c r="A154" s="561"/>
      <c r="B154" s="556"/>
      <c r="C154" s="556"/>
      <c r="D154" s="556"/>
    </row>
    <row r="155" spans="1:4">
      <c r="A155" s="561"/>
      <c r="B155" s="556"/>
      <c r="C155" s="556"/>
      <c r="D155" s="556"/>
    </row>
    <row r="156" spans="1:4">
      <c r="A156" s="561"/>
      <c r="B156" s="556"/>
      <c r="C156" s="556"/>
      <c r="D156" s="556"/>
    </row>
    <row r="157" spans="1:4">
      <c r="A157" s="561"/>
      <c r="B157" s="556"/>
      <c r="C157" s="556"/>
      <c r="D157" s="556"/>
    </row>
    <row r="158" spans="1:4">
      <c r="A158" s="561"/>
      <c r="B158" s="556"/>
      <c r="C158" s="556"/>
      <c r="D158" s="556"/>
    </row>
    <row r="159" spans="1:4">
      <c r="A159" s="561"/>
      <c r="B159" s="556"/>
      <c r="C159" s="556"/>
      <c r="D159" s="556"/>
    </row>
    <row r="160" spans="1:4">
      <c r="A160" s="561"/>
      <c r="B160" s="556"/>
      <c r="C160" s="556"/>
      <c r="D160" s="556"/>
    </row>
    <row r="161" spans="1:4">
      <c r="A161" s="561"/>
      <c r="B161" s="556"/>
      <c r="C161" s="556"/>
      <c r="D161" s="556"/>
    </row>
    <row r="162" spans="1:4">
      <c r="A162" s="561"/>
      <c r="B162" s="556"/>
      <c r="C162" s="556"/>
      <c r="D162" s="556"/>
    </row>
    <row r="163" spans="1:4">
      <c r="A163" s="561"/>
      <c r="B163" s="556"/>
      <c r="C163" s="556"/>
      <c r="D163" s="556"/>
    </row>
    <row r="164" spans="1:4">
      <c r="A164" s="561"/>
      <c r="B164" s="556"/>
      <c r="C164" s="556"/>
      <c r="D164" s="556"/>
    </row>
    <row r="165" spans="1:4">
      <c r="A165" s="561"/>
      <c r="B165" s="556"/>
      <c r="C165" s="556"/>
      <c r="D165" s="556"/>
    </row>
    <row r="166" spans="1:4" ht="12" thickBot="1">
      <c r="A166" s="561"/>
      <c r="B166" s="556"/>
      <c r="C166" s="556"/>
      <c r="D166" s="556"/>
    </row>
    <row r="167" spans="1:4">
      <c r="A167" s="623" t="s">
        <v>127</v>
      </c>
      <c r="B167" s="624" t="s">
        <v>279</v>
      </c>
      <c r="C167" s="616"/>
      <c r="D167" s="556"/>
    </row>
    <row r="168" spans="1:4" ht="27" customHeight="1">
      <c r="A168" s="620" t="s">
        <v>380</v>
      </c>
      <c r="B168" s="625" t="s">
        <v>373</v>
      </c>
      <c r="C168" s="678"/>
      <c r="D168" s="556"/>
    </row>
    <row r="169" spans="1:4" ht="14.45" customHeight="1">
      <c r="A169" s="569"/>
      <c r="B169" s="627" t="s">
        <v>494</v>
      </c>
      <c r="C169" s="631" t="s">
        <v>24</v>
      </c>
      <c r="D169" s="556"/>
    </row>
    <row r="170" spans="1:4" ht="12" thickBot="1">
      <c r="A170" s="573"/>
      <c r="B170" s="679">
        <v>2</v>
      </c>
      <c r="C170" s="650">
        <f>B170</f>
        <v>2</v>
      </c>
      <c r="D170" s="556"/>
    </row>
    <row r="171" spans="1:4" ht="12" thickBot="1">
      <c r="A171" s="561"/>
      <c r="B171" s="556"/>
      <c r="C171" s="556"/>
      <c r="D171" s="556"/>
    </row>
    <row r="172" spans="1:4" ht="14.45" customHeight="1">
      <c r="A172" s="623" t="s">
        <v>127</v>
      </c>
      <c r="B172" s="624" t="s">
        <v>279</v>
      </c>
      <c r="C172" s="616"/>
      <c r="D172" s="556"/>
    </row>
    <row r="173" spans="1:4">
      <c r="A173" s="620" t="s">
        <v>384</v>
      </c>
      <c r="B173" s="625" t="s">
        <v>350</v>
      </c>
      <c r="C173" s="678"/>
      <c r="D173" s="556"/>
    </row>
    <row r="174" spans="1:4">
      <c r="A174" s="620" t="s">
        <v>476</v>
      </c>
      <c r="B174" s="627" t="s">
        <v>494</v>
      </c>
      <c r="C174" s="631" t="s">
        <v>24</v>
      </c>
      <c r="D174" s="556"/>
    </row>
    <row r="175" spans="1:4" ht="12" thickBot="1">
      <c r="A175" s="535" t="s">
        <v>479</v>
      </c>
      <c r="B175" s="679">
        <v>2</v>
      </c>
      <c r="C175" s="650">
        <f>B175</f>
        <v>2</v>
      </c>
      <c r="D175" s="556"/>
    </row>
    <row r="176" spans="1:4">
      <c r="A176" s="561"/>
      <c r="B176" s="556"/>
      <c r="C176" s="556"/>
      <c r="D176" s="556"/>
    </row>
    <row r="177" spans="1:6" ht="12" thickBot="1">
      <c r="A177" s="561"/>
      <c r="B177" s="556"/>
      <c r="C177" s="556"/>
      <c r="D177" s="556"/>
    </row>
    <row r="178" spans="1:6">
      <c r="A178" s="671" t="s">
        <v>127</v>
      </c>
      <c r="B178" s="584" t="s">
        <v>279</v>
      </c>
      <c r="C178" s="584"/>
      <c r="D178" s="585"/>
    </row>
    <row r="179" spans="1:6" ht="14.45" customHeight="1">
      <c r="A179" s="680" t="s">
        <v>385</v>
      </c>
      <c r="B179" s="579" t="s">
        <v>392</v>
      </c>
      <c r="C179" s="681"/>
      <c r="D179" s="682"/>
      <c r="E179" s="604"/>
      <c r="F179" s="604"/>
    </row>
    <row r="180" spans="1:6" ht="22.5">
      <c r="A180" s="575"/>
      <c r="B180" s="590" t="s">
        <v>492</v>
      </c>
      <c r="C180" s="571" t="s">
        <v>24</v>
      </c>
      <c r="E180" s="683"/>
      <c r="F180" s="683"/>
    </row>
    <row r="181" spans="1:6" ht="14.45" customHeight="1" thickBot="1">
      <c r="A181" s="572"/>
      <c r="B181" s="673">
        <f>B120*C120</f>
        <v>49.406999999999996</v>
      </c>
      <c r="C181" s="659">
        <f>ROUND(B181,2)</f>
        <v>49.41</v>
      </c>
    </row>
    <row r="182" spans="1:6" ht="12" thickBot="1">
      <c r="A182" s="684"/>
      <c r="B182" s="685"/>
      <c r="C182" s="685"/>
      <c r="D182" s="556"/>
      <c r="E182" s="554"/>
      <c r="F182" s="686"/>
    </row>
    <row r="183" spans="1:6">
      <c r="A183" s="671" t="s">
        <v>127</v>
      </c>
      <c r="B183" s="614" t="s">
        <v>279</v>
      </c>
      <c r="C183" s="615"/>
      <c r="D183" s="615"/>
      <c r="E183" s="616"/>
      <c r="F183" s="686"/>
    </row>
    <row r="184" spans="1:6" ht="14.45" customHeight="1" thickBot="1">
      <c r="A184" s="535" t="s">
        <v>386</v>
      </c>
      <c r="B184" s="635" t="s">
        <v>303</v>
      </c>
      <c r="C184" s="635"/>
      <c r="D184" s="635"/>
      <c r="E184" s="687"/>
      <c r="F184" s="686"/>
    </row>
    <row r="185" spans="1:6" ht="22.5">
      <c r="A185" s="680"/>
      <c r="B185" s="688" t="s">
        <v>492</v>
      </c>
      <c r="C185" s="548" t="s">
        <v>394</v>
      </c>
      <c r="D185" s="655" t="s">
        <v>24</v>
      </c>
    </row>
    <row r="186" spans="1:6" ht="28.15" customHeight="1" thickBot="1">
      <c r="A186" s="572"/>
      <c r="B186" s="689">
        <f>D120</f>
        <v>49.41</v>
      </c>
      <c r="C186" s="536">
        <v>5</v>
      </c>
      <c r="D186" s="659">
        <f>ROUND(SUM(B186)*C186,2)</f>
        <v>247.05</v>
      </c>
    </row>
    <row r="187" spans="1:6" ht="19.899999999999999" customHeight="1" thickBot="1">
      <c r="B187" s="690"/>
      <c r="C187" s="690"/>
      <c r="D187" s="690"/>
      <c r="E187" s="690"/>
      <c r="F187" s="690"/>
    </row>
    <row r="188" spans="1:6" ht="12" thickBot="1">
      <c r="A188" s="691" t="s">
        <v>213</v>
      </c>
      <c r="B188" s="692"/>
      <c r="C188" s="692"/>
      <c r="D188" s="692"/>
      <c r="E188" s="692"/>
      <c r="F188" s="693"/>
    </row>
    <row r="189" spans="1:6" ht="28.15" customHeight="1" thickBot="1">
      <c r="A189" s="653" t="s">
        <v>127</v>
      </c>
      <c r="B189" s="653" t="s">
        <v>279</v>
      </c>
      <c r="C189" s="694" t="s">
        <v>280</v>
      </c>
      <c r="D189" s="695"/>
      <c r="E189" s="695"/>
      <c r="F189" s="696" t="s">
        <v>389</v>
      </c>
    </row>
    <row r="190" spans="1:6" ht="28.15" customHeight="1" thickBot="1">
      <c r="A190" s="697" t="s">
        <v>513</v>
      </c>
      <c r="B190" s="695"/>
      <c r="C190" s="621" t="s">
        <v>56</v>
      </c>
      <c r="D190" s="621" t="s">
        <v>388</v>
      </c>
      <c r="E190" s="621" t="s">
        <v>295</v>
      </c>
      <c r="F190" s="698"/>
    </row>
    <row r="191" spans="1:6" ht="28.15" customHeight="1">
      <c r="A191" s="699"/>
      <c r="B191" s="700"/>
      <c r="C191" s="549">
        <v>3.7</v>
      </c>
      <c r="D191" s="549">
        <v>1.7</v>
      </c>
      <c r="E191" s="549">
        <v>3.05</v>
      </c>
      <c r="F191" s="534">
        <f>ROUND((($C$191+$D$191)*$E$191)/2,2)</f>
        <v>8.24</v>
      </c>
    </row>
    <row r="192" spans="1:6" ht="28.15" customHeight="1" thickBot="1">
      <c r="A192" s="701"/>
      <c r="B192" s="702"/>
      <c r="C192" s="536">
        <v>3.7</v>
      </c>
      <c r="D192" s="536">
        <v>1.7</v>
      </c>
      <c r="E192" s="703">
        <v>3.05</v>
      </c>
      <c r="F192" s="704">
        <f>ROUND((($C$191+$D$191)*$E$191)/2,2)</f>
        <v>8.24</v>
      </c>
    </row>
    <row r="193" spans="1:6" ht="28.15" customHeight="1" thickBot="1">
      <c r="A193" s="705"/>
      <c r="B193" s="554"/>
      <c r="C193" s="554"/>
      <c r="D193" s="554"/>
      <c r="E193" s="706" t="s">
        <v>24</v>
      </c>
      <c r="F193" s="707">
        <f>SUM(F191:F192)</f>
        <v>16.48</v>
      </c>
    </row>
    <row r="194" spans="1:6" ht="28.15" customHeight="1">
      <c r="A194" s="705"/>
      <c r="B194" s="554"/>
      <c r="C194" s="554"/>
      <c r="D194" s="554"/>
      <c r="E194" s="554"/>
      <c r="F194" s="554"/>
    </row>
    <row r="195" spans="1:6" ht="28.15" customHeight="1">
      <c r="A195" s="705"/>
      <c r="B195" s="554"/>
      <c r="C195" s="554"/>
      <c r="D195" s="554"/>
      <c r="E195" s="554"/>
      <c r="F195" s="554"/>
    </row>
    <row r="196" spans="1:6" ht="28.15" customHeight="1">
      <c r="A196" s="705"/>
      <c r="B196" s="554"/>
      <c r="C196" s="554"/>
      <c r="D196" s="554"/>
      <c r="E196" s="554"/>
      <c r="F196" s="554"/>
    </row>
    <row r="197" spans="1:6" ht="28.15" customHeight="1">
      <c r="A197" s="705"/>
      <c r="B197" s="554"/>
      <c r="C197" s="554"/>
      <c r="D197" s="554"/>
      <c r="E197" s="554"/>
      <c r="F197" s="554"/>
    </row>
    <row r="198" spans="1:6" ht="28.15" customHeight="1">
      <c r="A198" s="705"/>
      <c r="B198" s="554"/>
      <c r="C198" s="554"/>
      <c r="D198" s="554"/>
      <c r="E198" s="554"/>
      <c r="F198" s="554"/>
    </row>
    <row r="199" spans="1:6" ht="28.15" customHeight="1">
      <c r="A199" s="705"/>
      <c r="B199" s="554"/>
      <c r="C199" s="554"/>
      <c r="D199" s="554"/>
      <c r="E199" s="554"/>
      <c r="F199" s="554"/>
    </row>
    <row r="200" spans="1:6" ht="28.15" customHeight="1">
      <c r="A200" s="705"/>
      <c r="B200" s="554"/>
      <c r="C200" s="554"/>
      <c r="D200" s="554"/>
      <c r="E200" s="554"/>
      <c r="F200" s="554"/>
    </row>
    <row r="201" spans="1:6" ht="12" thickBot="1">
      <c r="A201" s="705"/>
      <c r="B201" s="554"/>
      <c r="C201" s="554"/>
      <c r="D201" s="554"/>
      <c r="E201" s="554"/>
      <c r="F201" s="554"/>
    </row>
    <row r="202" spans="1:6" ht="12" thickBot="1">
      <c r="A202" s="671" t="s">
        <v>127</v>
      </c>
      <c r="B202" s="708" t="s">
        <v>279</v>
      </c>
      <c r="C202" s="525"/>
      <c r="D202" s="526"/>
      <c r="E202" s="527"/>
      <c r="F202" s="553"/>
    </row>
    <row r="203" spans="1:6" ht="30.6" customHeight="1" thickBot="1">
      <c r="A203" s="709" t="s">
        <v>125</v>
      </c>
      <c r="B203" s="641" t="s">
        <v>493</v>
      </c>
      <c r="C203" s="642"/>
      <c r="D203" s="643"/>
      <c r="F203" s="553"/>
    </row>
    <row r="204" spans="1:6" ht="28.15" customHeight="1">
      <c r="A204" s="710"/>
      <c r="B204" s="694" t="s">
        <v>280</v>
      </c>
      <c r="C204" s="695"/>
      <c r="D204" s="710" t="s">
        <v>282</v>
      </c>
      <c r="F204" s="553"/>
    </row>
    <row r="205" spans="1:6" ht="28.15" customHeight="1">
      <c r="A205" s="570"/>
      <c r="B205" s="608" t="s">
        <v>195</v>
      </c>
      <c r="C205" s="608"/>
      <c r="D205" s="621">
        <f>ROUND(C206*C207,2)</f>
        <v>8.57</v>
      </c>
      <c r="F205" s="553"/>
    </row>
    <row r="206" spans="1:6" ht="28.15" customHeight="1">
      <c r="A206" s="570"/>
      <c r="B206" s="621" t="s">
        <v>319</v>
      </c>
      <c r="C206" s="621">
        <f>16.66+5.44+5.44+5.7+9.59</f>
        <v>42.83</v>
      </c>
      <c r="D206" s="621"/>
      <c r="F206" s="553"/>
    </row>
    <row r="207" spans="1:6" ht="28.15" customHeight="1">
      <c r="A207" s="570"/>
      <c r="B207" s="621" t="s">
        <v>295</v>
      </c>
      <c r="C207" s="621">
        <v>0.2</v>
      </c>
      <c r="D207" s="621"/>
      <c r="F207" s="553"/>
    </row>
    <row r="208" spans="1:6" ht="12" thickBot="1">
      <c r="A208" s="553"/>
      <c r="B208" s="553"/>
      <c r="C208" s="711"/>
      <c r="D208" s="554"/>
      <c r="E208" s="554"/>
      <c r="F208" s="554"/>
    </row>
    <row r="209" spans="1:6" ht="28.15" customHeight="1">
      <c r="A209" s="671" t="s">
        <v>127</v>
      </c>
      <c r="B209" s="712" t="s">
        <v>279</v>
      </c>
      <c r="C209" s="599"/>
      <c r="D209" s="527"/>
      <c r="E209" s="556"/>
      <c r="F209" s="553"/>
    </row>
    <row r="210" spans="1:6" ht="28.15" customHeight="1">
      <c r="A210" s="713" t="s">
        <v>182</v>
      </c>
      <c r="B210" s="579" t="s">
        <v>392</v>
      </c>
      <c r="C210" s="682"/>
      <c r="D210" s="661"/>
      <c r="E210" s="556"/>
    </row>
    <row r="211" spans="1:6" ht="28.15" customHeight="1">
      <c r="A211" s="575"/>
      <c r="B211" s="590" t="s">
        <v>393</v>
      </c>
      <c r="C211" s="571" t="s">
        <v>24</v>
      </c>
      <c r="E211" s="556"/>
    </row>
    <row r="212" spans="1:6" ht="12" thickBot="1">
      <c r="A212" s="572"/>
      <c r="B212" s="673">
        <f>D205</f>
        <v>8.57</v>
      </c>
      <c r="C212" s="659">
        <f>B212</f>
        <v>8.57</v>
      </c>
      <c r="E212" s="554"/>
      <c r="F212" s="554"/>
    </row>
    <row r="213" spans="1:6" ht="13.15" customHeight="1" thickBot="1">
      <c r="A213" s="575"/>
      <c r="B213" s="556"/>
      <c r="C213" s="556"/>
      <c r="E213" s="554"/>
      <c r="F213" s="554"/>
    </row>
    <row r="214" spans="1:6">
      <c r="A214" s="671" t="s">
        <v>127</v>
      </c>
      <c r="B214" s="712" t="s">
        <v>279</v>
      </c>
      <c r="C214" s="714"/>
      <c r="D214" s="599"/>
      <c r="E214" s="527"/>
      <c r="F214" s="554"/>
    </row>
    <row r="215" spans="1:6" ht="30" customHeight="1" thickBot="1">
      <c r="A215" s="715" t="s">
        <v>316</v>
      </c>
      <c r="B215" s="579" t="s">
        <v>303</v>
      </c>
      <c r="C215" s="681"/>
      <c r="D215" s="682"/>
      <c r="E215" s="661"/>
      <c r="F215" s="554"/>
    </row>
    <row r="216" spans="1:6">
      <c r="A216" s="680"/>
      <c r="B216" s="590" t="s">
        <v>393</v>
      </c>
      <c r="C216" s="548" t="s">
        <v>394</v>
      </c>
      <c r="D216" s="655" t="s">
        <v>24</v>
      </c>
      <c r="F216" s="554"/>
    </row>
    <row r="217" spans="1:6" ht="12" thickBot="1">
      <c r="A217" s="572"/>
      <c r="B217" s="689">
        <f>C212</f>
        <v>8.57</v>
      </c>
      <c r="C217" s="536">
        <v>5</v>
      </c>
      <c r="D217" s="659">
        <f>ROUND(B217*C217,2)</f>
        <v>42.85</v>
      </c>
      <c r="F217" s="554"/>
    </row>
    <row r="218" spans="1:6" ht="28.9" customHeight="1" thickBot="1">
      <c r="A218" s="553"/>
      <c r="B218" s="553"/>
      <c r="C218" s="554"/>
      <c r="D218" s="554"/>
      <c r="E218" s="554"/>
      <c r="F218" s="554"/>
    </row>
    <row r="219" spans="1:6" ht="16.899999999999999" customHeight="1" thickBot="1">
      <c r="A219" s="653" t="s">
        <v>127</v>
      </c>
      <c r="B219" s="539" t="s">
        <v>279</v>
      </c>
      <c r="C219" s="525"/>
      <c r="D219" s="525"/>
      <c r="E219" s="525"/>
      <c r="F219" s="526"/>
    </row>
    <row r="220" spans="1:6" ht="20.45" customHeight="1" thickBot="1">
      <c r="A220" s="696" t="s">
        <v>183</v>
      </c>
      <c r="B220" s="641" t="s">
        <v>395</v>
      </c>
      <c r="C220" s="642"/>
      <c r="D220" s="642"/>
      <c r="E220" s="642"/>
      <c r="F220" s="643"/>
    </row>
    <row r="221" spans="1:6" ht="12" thickBot="1">
      <c r="A221" s="716"/>
      <c r="B221" s="541" t="s">
        <v>279</v>
      </c>
      <c r="C221" s="543"/>
      <c r="D221" s="717" t="s">
        <v>396</v>
      </c>
      <c r="E221" s="717" t="s">
        <v>397</v>
      </c>
      <c r="F221" s="653" t="s">
        <v>473</v>
      </c>
    </row>
    <row r="222" spans="1:6" ht="28.9" customHeight="1" thickBot="1">
      <c r="A222" s="572"/>
      <c r="B222" s="718" t="s">
        <v>290</v>
      </c>
      <c r="C222" s="718"/>
      <c r="D222" s="719">
        <v>239.6</v>
      </c>
      <c r="E222" s="720">
        <v>0.09</v>
      </c>
      <c r="F222" s="721">
        <f>ROUND(D222*E222,2)</f>
        <v>21.56</v>
      </c>
    </row>
    <row r="223" spans="1:6" ht="28.9" customHeight="1" thickBot="1">
      <c r="A223" s="553"/>
      <c r="B223" s="722"/>
      <c r="C223" s="722"/>
      <c r="D223" s="554"/>
      <c r="E223" s="686"/>
      <c r="F223" s="553"/>
    </row>
    <row r="224" spans="1:6" ht="28.9" customHeight="1" thickBot="1">
      <c r="A224" s="653" t="s">
        <v>127</v>
      </c>
      <c r="B224" s="539" t="s">
        <v>279</v>
      </c>
      <c r="C224" s="525"/>
      <c r="D224" s="525"/>
      <c r="E224" s="525"/>
      <c r="F224" s="526"/>
    </row>
    <row r="225" spans="1:6" ht="28.9" customHeight="1" thickBot="1">
      <c r="A225" s="696" t="s">
        <v>184</v>
      </c>
      <c r="B225" s="641" t="s">
        <v>374</v>
      </c>
      <c r="C225" s="642"/>
      <c r="D225" s="642"/>
      <c r="E225" s="642"/>
      <c r="F225" s="643"/>
    </row>
    <row r="226" spans="1:6" ht="28.9" customHeight="1" thickBot="1">
      <c r="A226" s="716"/>
      <c r="B226" s="541" t="s">
        <v>279</v>
      </c>
      <c r="C226" s="543"/>
      <c r="D226" s="717" t="s">
        <v>396</v>
      </c>
      <c r="E226" s="717" t="s">
        <v>472</v>
      </c>
      <c r="F226" s="653" t="s">
        <v>473</v>
      </c>
    </row>
    <row r="227" spans="1:6" ht="28.9" customHeight="1" thickBot="1">
      <c r="A227" s="572"/>
      <c r="B227" s="718" t="s">
        <v>290</v>
      </c>
      <c r="C227" s="718"/>
      <c r="D227" s="719">
        <v>239.6</v>
      </c>
      <c r="E227" s="720">
        <v>0.09</v>
      </c>
      <c r="F227" s="721">
        <f>ROUND(D227*E227,2)</f>
        <v>21.56</v>
      </c>
    </row>
    <row r="228" spans="1:6" ht="12" thickBot="1"/>
    <row r="229" spans="1:6" ht="12" customHeight="1" thickBot="1">
      <c r="A229" s="760" t="s">
        <v>400</v>
      </c>
      <c r="B229" s="761"/>
      <c r="C229" s="761"/>
      <c r="D229" s="761"/>
      <c r="E229" s="761"/>
      <c r="F229" s="761"/>
    </row>
    <row r="230" spans="1:6" ht="12" thickBot="1">
      <c r="A230" s="653" t="s">
        <v>127</v>
      </c>
      <c r="B230" s="541" t="s">
        <v>279</v>
      </c>
      <c r="C230" s="543"/>
      <c r="D230" s="717" t="s">
        <v>402</v>
      </c>
      <c r="E230" s="542" t="s">
        <v>403</v>
      </c>
      <c r="F230" s="543"/>
    </row>
    <row r="231" spans="1:6">
      <c r="A231" s="724" t="s">
        <v>372</v>
      </c>
      <c r="B231" s="725" t="s">
        <v>151</v>
      </c>
      <c r="C231" s="725"/>
      <c r="D231" s="549" t="s">
        <v>45</v>
      </c>
      <c r="E231" s="549" t="s">
        <v>401</v>
      </c>
      <c r="F231" s="549" t="s">
        <v>130</v>
      </c>
    </row>
    <row r="232" spans="1:6" ht="12" thickBot="1">
      <c r="A232" s="726"/>
      <c r="B232" s="727"/>
      <c r="C232" s="727"/>
      <c r="D232" s="536">
        <v>1862</v>
      </c>
      <c r="E232" s="558">
        <v>234</v>
      </c>
      <c r="F232" s="558">
        <v>3.05</v>
      </c>
    </row>
    <row r="233" spans="1:6">
      <c r="A233" s="764"/>
      <c r="B233" s="765"/>
      <c r="C233" s="765"/>
      <c r="D233" s="554"/>
      <c r="E233" s="553"/>
      <c r="F233" s="553"/>
    </row>
    <row r="234" spans="1:6" ht="12" thickBot="1">
      <c r="A234" s="764"/>
      <c r="B234" s="765"/>
      <c r="C234" s="765"/>
      <c r="D234" s="554"/>
      <c r="E234" s="553"/>
      <c r="F234" s="553"/>
    </row>
    <row r="235" spans="1:6" ht="12" thickBot="1">
      <c r="A235" s="764"/>
      <c r="B235" s="765"/>
      <c r="C235" s="765"/>
      <c r="D235" s="706" t="s">
        <v>404</v>
      </c>
      <c r="E235" s="761"/>
    </row>
    <row r="236" spans="1:6" ht="12" thickBot="1">
      <c r="A236" s="764"/>
      <c r="B236" s="765"/>
      <c r="C236" s="765"/>
      <c r="D236" s="549" t="s">
        <v>401</v>
      </c>
      <c r="E236" s="763"/>
      <c r="F236" s="762"/>
    </row>
    <row r="237" spans="1:6" ht="12" thickBot="1">
      <c r="A237" s="764"/>
      <c r="B237" s="765"/>
      <c r="C237" s="765"/>
      <c r="D237" s="536">
        <v>239.6</v>
      </c>
      <c r="E237" s="549" t="s">
        <v>405</v>
      </c>
      <c r="F237" s="723" t="s">
        <v>281</v>
      </c>
    </row>
    <row r="238" spans="1:6" ht="12" thickBot="1">
      <c r="A238" s="764"/>
      <c r="B238" s="765"/>
      <c r="C238" s="765"/>
      <c r="D238" s="554"/>
      <c r="E238" s="536">
        <v>1.3</v>
      </c>
      <c r="F238" s="655"/>
    </row>
    <row r="239" spans="1:6" ht="12" thickBot="1">
      <c r="A239" s="764"/>
      <c r="B239" s="765"/>
      <c r="C239" s="765"/>
      <c r="E239" s="554"/>
      <c r="F239" s="574">
        <f>ROUND((D232)+(E232*F232)+(D237*E238),2)</f>
        <v>2887.18</v>
      </c>
    </row>
    <row r="240" spans="1:6">
      <c r="A240" s="764"/>
      <c r="B240" s="765"/>
      <c r="C240" s="765"/>
      <c r="D240" s="554"/>
      <c r="E240" s="553"/>
      <c r="F240" s="553"/>
    </row>
    <row r="241" spans="1:6">
      <c r="A241" s="764"/>
      <c r="B241" s="765"/>
      <c r="C241" s="765"/>
      <c r="D241" s="554"/>
      <c r="E241" s="553"/>
      <c r="F241" s="553"/>
    </row>
    <row r="242" spans="1:6">
      <c r="A242" s="764"/>
      <c r="B242" s="765"/>
      <c r="C242" s="765"/>
      <c r="D242" s="554"/>
      <c r="E242" s="553"/>
      <c r="F242" s="553"/>
    </row>
    <row r="243" spans="1:6">
      <c r="A243" s="764"/>
      <c r="B243" s="765"/>
      <c r="C243" s="765"/>
      <c r="D243" s="554"/>
      <c r="E243" s="553"/>
      <c r="F243" s="553"/>
    </row>
    <row r="244" spans="1:6" ht="12" thickBot="1">
      <c r="A244" s="764"/>
      <c r="B244" s="765"/>
      <c r="C244" s="765"/>
      <c r="D244" s="554"/>
      <c r="E244" s="553"/>
      <c r="F244" s="553"/>
    </row>
    <row r="245" spans="1:6" ht="12" thickBot="1">
      <c r="A245" s="728"/>
      <c r="B245" s="729"/>
      <c r="C245" s="729"/>
      <c r="D245" s="730"/>
      <c r="E245" s="731"/>
      <c r="F245" s="553"/>
    </row>
    <row r="246" spans="1:6" ht="12" thickBot="1">
      <c r="A246" s="653" t="s">
        <v>127</v>
      </c>
      <c r="B246" s="539" t="s">
        <v>279</v>
      </c>
      <c r="C246" s="525"/>
      <c r="D246" s="525"/>
      <c r="E246" s="526"/>
      <c r="F246" s="527"/>
    </row>
    <row r="247" spans="1:6" ht="37.15" customHeight="1" thickBot="1">
      <c r="A247" s="732" t="s">
        <v>416</v>
      </c>
      <c r="B247" s="733" t="s">
        <v>529</v>
      </c>
      <c r="C247" s="734"/>
      <c r="D247" s="734"/>
      <c r="E247" s="735"/>
    </row>
    <row r="248" spans="1:6" ht="12" thickBot="1">
      <c r="A248" s="653"/>
      <c r="B248" s="694" t="s">
        <v>525</v>
      </c>
      <c r="C248" s="736"/>
      <c r="D248" s="694" t="s">
        <v>526</v>
      </c>
      <c r="E248" s="736"/>
      <c r="F248" s="653" t="s">
        <v>281</v>
      </c>
    </row>
    <row r="249" spans="1:6" ht="12" thickBot="1">
      <c r="A249" s="572"/>
      <c r="B249" s="541">
        <v>59.12</v>
      </c>
      <c r="C249" s="737"/>
      <c r="D249" s="738">
        <v>59.052</v>
      </c>
      <c r="E249" s="543"/>
      <c r="F249" s="739">
        <f>SUM(B249:E249)</f>
        <v>118.172</v>
      </c>
    </row>
    <row r="250" spans="1:6" ht="12" thickBot="1">
      <c r="A250" s="553"/>
      <c r="B250" s="554"/>
      <c r="C250" s="554"/>
      <c r="D250" s="553"/>
      <c r="E250" s="553"/>
    </row>
    <row r="251" spans="1:6" ht="12" thickBot="1">
      <c r="A251" s="538" t="s">
        <v>127</v>
      </c>
      <c r="B251" s="539" t="s">
        <v>279</v>
      </c>
      <c r="C251" s="525"/>
      <c r="D251" s="525"/>
      <c r="E251" s="526"/>
    </row>
    <row r="252" spans="1:6" ht="14.45" customHeight="1">
      <c r="A252" s="740" t="str">
        <f>'PLANILHA ORÇAMENTÁRIA'!A61</f>
        <v>6.5</v>
      </c>
      <c r="B252" s="741" t="s">
        <v>392</v>
      </c>
      <c r="C252" s="742"/>
      <c r="D252" s="742"/>
      <c r="E252" s="743"/>
    </row>
    <row r="253" spans="1:6">
      <c r="A253" s="575"/>
      <c r="B253" s="590" t="s">
        <v>505</v>
      </c>
      <c r="C253" s="744" t="s">
        <v>506</v>
      </c>
      <c r="D253" s="590" t="s">
        <v>507</v>
      </c>
      <c r="E253" s="571" t="s">
        <v>24</v>
      </c>
    </row>
    <row r="254" spans="1:6" ht="12" thickBot="1">
      <c r="A254" s="572"/>
      <c r="B254" s="673">
        <f>7.8*2</f>
        <v>15.6</v>
      </c>
      <c r="C254" s="559">
        <f>ROUND(14.44*2,2)</f>
        <v>28.88</v>
      </c>
      <c r="D254" s="664">
        <f>1.89*2</f>
        <v>3.78</v>
      </c>
      <c r="E254" s="659">
        <f>ROUND(SUM(B254:D254),2)</f>
        <v>48.26</v>
      </c>
    </row>
    <row r="255" spans="1:6" ht="12" thickBot="1">
      <c r="A255" s="684"/>
      <c r="B255" s="685"/>
      <c r="C255" s="685"/>
      <c r="D255" s="556"/>
      <c r="E255" s="554"/>
    </row>
    <row r="256" spans="1:6">
      <c r="A256" s="671" t="s">
        <v>127</v>
      </c>
      <c r="B256" s="712" t="s">
        <v>279</v>
      </c>
      <c r="C256" s="714"/>
      <c r="D256" s="599"/>
      <c r="E256" s="527"/>
    </row>
    <row r="257" spans="1:6" ht="27" customHeight="1" thickBot="1">
      <c r="A257" s="715" t="str">
        <f>'PLANILHA ORÇAMENTÁRIA'!A62</f>
        <v>6.6</v>
      </c>
      <c r="B257" s="579" t="s">
        <v>303</v>
      </c>
      <c r="C257" s="681"/>
      <c r="D257" s="682"/>
      <c r="E257" s="661"/>
    </row>
    <row r="258" spans="1:6">
      <c r="A258" s="680"/>
      <c r="B258" s="745" t="s">
        <v>490</v>
      </c>
      <c r="C258" s="548" t="s">
        <v>394</v>
      </c>
      <c r="D258" s="655" t="s">
        <v>24</v>
      </c>
    </row>
    <row r="259" spans="1:6" ht="12" thickBot="1">
      <c r="A259" s="572"/>
      <c r="B259" s="746">
        <f>E254</f>
        <v>48.26</v>
      </c>
      <c r="C259" s="536">
        <v>5</v>
      </c>
      <c r="D259" s="659">
        <f>ROUND(B259*C259,2)</f>
        <v>241.3</v>
      </c>
    </row>
    <row r="261" spans="1:6" ht="12" thickBot="1"/>
    <row r="262" spans="1:6" ht="12" thickBot="1">
      <c r="A262" s="653" t="s">
        <v>127</v>
      </c>
      <c r="B262" s="539" t="s">
        <v>279</v>
      </c>
      <c r="C262" s="525"/>
      <c r="D262" s="525"/>
      <c r="E262" s="525"/>
      <c r="F262" s="526"/>
    </row>
    <row r="263" spans="1:6" ht="29.45" customHeight="1" thickBot="1">
      <c r="A263" s="696" t="s">
        <v>311</v>
      </c>
      <c r="B263" s="641" t="s">
        <v>500</v>
      </c>
      <c r="C263" s="642"/>
      <c r="D263" s="642"/>
      <c r="E263" s="642"/>
      <c r="F263" s="643"/>
    </row>
    <row r="264" spans="1:6" ht="12" thickBot="1">
      <c r="A264" s="716"/>
      <c r="B264" s="717"/>
      <c r="C264" s="542" t="s">
        <v>495</v>
      </c>
      <c r="D264" s="543"/>
      <c r="E264" s="717" t="s">
        <v>496</v>
      </c>
      <c r="F264" s="653" t="s">
        <v>499</v>
      </c>
    </row>
    <row r="265" spans="1:6" ht="12" thickBot="1">
      <c r="A265" s="747"/>
      <c r="B265" s="658"/>
      <c r="C265" s="658" t="s">
        <v>497</v>
      </c>
      <c r="D265" s="658" t="s">
        <v>498</v>
      </c>
      <c r="E265" s="748"/>
      <c r="F265" s="749"/>
    </row>
    <row r="266" spans="1:6" ht="27.6" customHeight="1" thickBot="1">
      <c r="A266" s="572"/>
      <c r="B266" s="750"/>
      <c r="C266" s="751">
        <v>1862</v>
      </c>
      <c r="D266" s="719">
        <v>0.3</v>
      </c>
      <c r="E266" s="720">
        <v>16.8</v>
      </c>
      <c r="F266" s="721">
        <f>ROUND((C266*D266)/E266,2)</f>
        <v>33.25</v>
      </c>
    </row>
    <row r="267" spans="1:6" ht="15" customHeight="1"/>
    <row r="268" spans="1:6" ht="12" thickBot="1"/>
    <row r="269" spans="1:6" ht="15" customHeight="1" thickBot="1">
      <c r="A269" s="641" t="s">
        <v>412</v>
      </c>
      <c r="B269" s="642"/>
      <c r="C269" s="642"/>
      <c r="D269" s="643"/>
      <c r="E269" s="604"/>
    </row>
    <row r="270" spans="1:6">
      <c r="A270" s="710" t="s">
        <v>127</v>
      </c>
      <c r="B270" s="694" t="s">
        <v>279</v>
      </c>
      <c r="C270" s="736"/>
      <c r="D270" s="592" t="s">
        <v>406</v>
      </c>
      <c r="E270" s="553"/>
    </row>
    <row r="271" spans="1:6">
      <c r="A271" s="752" t="s">
        <v>352</v>
      </c>
      <c r="B271" s="753" t="s">
        <v>414</v>
      </c>
      <c r="C271" s="753"/>
      <c r="D271" s="645">
        <v>100</v>
      </c>
      <c r="E271" s="554"/>
    </row>
    <row r="272" spans="1:6">
      <c r="A272" s="569"/>
      <c r="B272" s="570" t="s">
        <v>413</v>
      </c>
      <c r="C272" s="570"/>
      <c r="D272" s="645">
        <v>1862</v>
      </c>
    </row>
    <row r="273" spans="1:4" ht="12" thickBot="1">
      <c r="A273" s="573"/>
      <c r="B273" s="558"/>
      <c r="C273" s="558" t="s">
        <v>378</v>
      </c>
      <c r="D273" s="537">
        <f>ROUND(SUM(D271:D272),2)</f>
        <v>1962</v>
      </c>
    </row>
  </sheetData>
  <mergeCells count="101">
    <mergeCell ref="B33:C33"/>
    <mergeCell ref="B72:C72"/>
    <mergeCell ref="B79:F79"/>
    <mergeCell ref="B80:F80"/>
    <mergeCell ref="B22:F22"/>
    <mergeCell ref="B23:F23"/>
    <mergeCell ref="B39:D39"/>
    <mergeCell ref="B38:D38"/>
    <mergeCell ref="B27:D27"/>
    <mergeCell ref="B32:D32"/>
    <mergeCell ref="B45:C45"/>
    <mergeCell ref="B44:C44"/>
    <mergeCell ref="B46:C46"/>
    <mergeCell ref="B47:C47"/>
    <mergeCell ref="B48:C48"/>
    <mergeCell ref="B60:C60"/>
    <mergeCell ref="B65:C65"/>
    <mergeCell ref="B66:C66"/>
    <mergeCell ref="B70:C70"/>
    <mergeCell ref="B71:C71"/>
    <mergeCell ref="B75:C75"/>
    <mergeCell ref="A9:F9"/>
    <mergeCell ref="B270:C270"/>
    <mergeCell ref="B271:C271"/>
    <mergeCell ref="A269:D269"/>
    <mergeCell ref="F189:F190"/>
    <mergeCell ref="B190:B192"/>
    <mergeCell ref="A190:A192"/>
    <mergeCell ref="C189:E189"/>
    <mergeCell ref="B11:C11"/>
    <mergeCell ref="B16:F16"/>
    <mergeCell ref="B17:F17"/>
    <mergeCell ref="B110:E110"/>
    <mergeCell ref="B12:C12"/>
    <mergeCell ref="B50:C50"/>
    <mergeCell ref="B51:C51"/>
    <mergeCell ref="B52:C52"/>
    <mergeCell ref="B53:C53"/>
    <mergeCell ref="B55:D55"/>
    <mergeCell ref="B56:C56"/>
    <mergeCell ref="B117:D117"/>
    <mergeCell ref="B122:D122"/>
    <mergeCell ref="B61:C61"/>
    <mergeCell ref="A220:A221"/>
    <mergeCell ref="B127:D127"/>
    <mergeCell ref="B128:D128"/>
    <mergeCell ref="B132:D132"/>
    <mergeCell ref="B133:D133"/>
    <mergeCell ref="B210:C210"/>
    <mergeCell ref="B209:C209"/>
    <mergeCell ref="B215:D215"/>
    <mergeCell ref="B214:D214"/>
    <mergeCell ref="B202:D202"/>
    <mergeCell ref="B203:D203"/>
    <mergeCell ref="A188:F188"/>
    <mergeCell ref="E230:F230"/>
    <mergeCell ref="B224:F224"/>
    <mergeCell ref="A225:A226"/>
    <mergeCell ref="B225:F225"/>
    <mergeCell ref="B84:F84"/>
    <mergeCell ref="B85:F85"/>
    <mergeCell ref="B220:F220"/>
    <mergeCell ref="B89:C89"/>
    <mergeCell ref="B90:C90"/>
    <mergeCell ref="B94:C94"/>
    <mergeCell ref="B95:C95"/>
    <mergeCell ref="B178:D178"/>
    <mergeCell ref="B179:D179"/>
    <mergeCell ref="B183:E183"/>
    <mergeCell ref="B184:E184"/>
    <mergeCell ref="B167:C167"/>
    <mergeCell ref="B168:C168"/>
    <mergeCell ref="B172:C172"/>
    <mergeCell ref="B173:C173"/>
    <mergeCell ref="B118:D118"/>
    <mergeCell ref="B123:D123"/>
    <mergeCell ref="B111:E111"/>
    <mergeCell ref="B226:C226"/>
    <mergeCell ref="B219:F219"/>
    <mergeCell ref="B248:C248"/>
    <mergeCell ref="B249:C249"/>
    <mergeCell ref="D248:E248"/>
    <mergeCell ref="D249:E249"/>
    <mergeCell ref="C264:D264"/>
    <mergeCell ref="B262:F262"/>
    <mergeCell ref="A263:A264"/>
    <mergeCell ref="B263:F263"/>
    <mergeCell ref="B204:C204"/>
    <mergeCell ref="B227:C227"/>
    <mergeCell ref="B205:C205"/>
    <mergeCell ref="B222:C222"/>
    <mergeCell ref="B221:C221"/>
    <mergeCell ref="B231:C232"/>
    <mergeCell ref="A231:A232"/>
    <mergeCell ref="B247:E247"/>
    <mergeCell ref="B246:E246"/>
    <mergeCell ref="B230:C230"/>
    <mergeCell ref="B252:E252"/>
    <mergeCell ref="B251:E251"/>
    <mergeCell ref="B257:D257"/>
    <mergeCell ref="B256:D256"/>
  </mergeCells>
  <pageMargins left="0.511811024" right="0.511811024" top="0.78740157499999996" bottom="0.78740157499999996" header="0.31496062000000002" footer="0.31496062000000002"/>
  <pageSetup paperSize="9" orientation="portrait" horizontalDpi="360" verticalDpi="360" r:id="rId1"/>
  <drawing r:id="rId2"/>
  <legacyDrawing r:id="rId3"/>
  <oleObjects>
    <mc:AlternateContent xmlns:mc="http://schemas.openxmlformats.org/markup-compatibility/2006">
      <mc:Choice Requires="x14">
        <oleObject progId="Figura do Microsoft Photo Editor 3.0" shapeId="11265" r:id="rId4">
          <objectPr defaultSize="0" autoPict="0" r:id="rId5">
            <anchor moveWithCells="1" sizeWithCells="1">
              <from>
                <xdr:col>0</xdr:col>
                <xdr:colOff>57150</xdr:colOff>
                <xdr:row>0</xdr:row>
                <xdr:rowOff>85725</xdr:rowOff>
              </from>
              <to>
                <xdr:col>1</xdr:col>
                <xdr:colOff>657225</xdr:colOff>
                <xdr:row>4</xdr:row>
                <xdr:rowOff>152400</xdr:rowOff>
              </to>
            </anchor>
          </objectPr>
        </oleObject>
      </mc:Choice>
      <mc:Fallback>
        <oleObject progId="Figura do Microsoft Photo Editor 3.0" shapeId="11265"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F9D76-1089-422E-848D-B913838B0BA2}">
  <sheetPr>
    <tabColor rgb="FFFFC000"/>
  </sheetPr>
  <dimension ref="A1:I22"/>
  <sheetViews>
    <sheetView workbookViewId="0">
      <selection activeCell="G43" sqref="G43"/>
    </sheetView>
  </sheetViews>
  <sheetFormatPr defaultRowHeight="15"/>
  <cols>
    <col min="1" max="1" width="28.5703125" customWidth="1"/>
    <col min="2" max="2" width="20.7109375" customWidth="1"/>
    <col min="3" max="3" width="13.42578125" customWidth="1"/>
    <col min="4" max="4" width="10.5703125" customWidth="1"/>
    <col min="5" max="5" width="28.5703125" customWidth="1"/>
    <col min="7" max="7" width="17.28515625" customWidth="1"/>
    <col min="8" max="8" width="18.85546875" customWidth="1"/>
    <col min="9" max="9" width="12.85546875" customWidth="1"/>
  </cols>
  <sheetData>
    <row r="1" spans="1:9">
      <c r="A1" s="7"/>
      <c r="B1" s="8"/>
      <c r="C1" s="4"/>
      <c r="D1" s="6"/>
      <c r="E1" s="56"/>
      <c r="F1" s="87"/>
      <c r="G1" s="79"/>
      <c r="H1" s="79"/>
      <c r="I1" s="6"/>
    </row>
    <row r="2" spans="1:9">
      <c r="A2" s="7"/>
      <c r="B2" s="8"/>
      <c r="C2" s="4"/>
      <c r="D2" s="6"/>
      <c r="E2" s="56"/>
      <c r="F2" s="87"/>
      <c r="G2" s="79"/>
      <c r="H2" s="79"/>
      <c r="I2" s="6"/>
    </row>
    <row r="3" spans="1:9">
      <c r="A3" s="7"/>
      <c r="B3" s="8"/>
      <c r="C3" s="4"/>
      <c r="D3" s="6"/>
      <c r="E3" s="56"/>
      <c r="F3" s="87"/>
      <c r="G3" s="79"/>
      <c r="H3" s="79"/>
      <c r="I3" s="6"/>
    </row>
    <row r="4" spans="1:9" ht="15.75">
      <c r="A4" s="268" t="s">
        <v>0</v>
      </c>
      <c r="B4" s="268"/>
      <c r="C4" s="268"/>
      <c r="D4" s="303"/>
      <c r="E4" s="304"/>
      <c r="F4" s="305"/>
      <c r="G4" s="306"/>
      <c r="H4" s="80"/>
      <c r="I4" s="18"/>
    </row>
    <row r="5" spans="1:9" ht="15.75">
      <c r="A5" s="268" t="s">
        <v>1</v>
      </c>
      <c r="B5" s="307"/>
      <c r="C5" s="307"/>
      <c r="D5" s="303"/>
      <c r="E5" s="304"/>
      <c r="F5" s="305"/>
      <c r="G5" s="306"/>
      <c r="H5" s="85"/>
      <c r="I5" s="231"/>
    </row>
    <row r="6" spans="1:9" ht="30" customHeight="1" thickBot="1">
      <c r="A6" s="367" t="s">
        <v>260</v>
      </c>
      <c r="B6" s="367"/>
      <c r="C6" s="367"/>
      <c r="D6" s="367"/>
      <c r="E6" s="367"/>
      <c r="F6" s="367"/>
      <c r="G6" s="367"/>
      <c r="H6" s="85"/>
      <c r="I6" s="232"/>
    </row>
    <row r="7" spans="1:9" ht="15.75">
      <c r="A7" s="368" t="s">
        <v>144</v>
      </c>
      <c r="B7" s="369"/>
      <c r="C7" s="369"/>
      <c r="D7" s="369"/>
      <c r="E7" s="369"/>
      <c r="F7" s="369"/>
      <c r="G7" s="370"/>
      <c r="H7" s="85"/>
      <c r="I7" s="231"/>
    </row>
    <row r="8" spans="1:9">
      <c r="A8" s="371" t="s">
        <v>261</v>
      </c>
      <c r="B8" s="373" t="s">
        <v>262</v>
      </c>
      <c r="C8" s="373"/>
      <c r="D8" s="373"/>
      <c r="E8" s="374" t="s">
        <v>266</v>
      </c>
      <c r="F8" s="374" t="s">
        <v>267</v>
      </c>
      <c r="G8" s="376"/>
    </row>
    <row r="9" spans="1:9">
      <c r="A9" s="372"/>
      <c r="B9" s="233" t="s">
        <v>263</v>
      </c>
      <c r="C9" s="233" t="s">
        <v>264</v>
      </c>
      <c r="D9" s="233" t="s">
        <v>265</v>
      </c>
      <c r="E9" s="375"/>
      <c r="F9" s="375"/>
      <c r="G9" s="377"/>
    </row>
    <row r="10" spans="1:9">
      <c r="A10" s="378" t="s">
        <v>268</v>
      </c>
      <c r="B10" s="1" t="s">
        <v>273</v>
      </c>
      <c r="C10" s="1" t="s">
        <v>211</v>
      </c>
      <c r="D10" s="299">
        <v>239.84</v>
      </c>
      <c r="E10" s="379">
        <v>239.84</v>
      </c>
      <c r="F10" s="380" t="s">
        <v>315</v>
      </c>
      <c r="G10" s="380"/>
    </row>
    <row r="11" spans="1:9">
      <c r="A11" s="378"/>
      <c r="B11" s="1" t="s">
        <v>297</v>
      </c>
      <c r="C11" s="1"/>
      <c r="D11" s="299"/>
      <c r="E11" s="379"/>
      <c r="F11" s="380"/>
      <c r="G11" s="380"/>
    </row>
    <row r="12" spans="1:9">
      <c r="A12" s="378"/>
      <c r="B12" s="1" t="s">
        <v>298</v>
      </c>
      <c r="C12" s="1"/>
      <c r="D12" s="300"/>
      <c r="E12" s="379"/>
      <c r="F12" s="380"/>
      <c r="G12" s="380"/>
    </row>
    <row r="13" spans="1:9">
      <c r="A13" s="378" t="s">
        <v>269</v>
      </c>
      <c r="B13" s="1" t="s">
        <v>273</v>
      </c>
      <c r="C13" s="1" t="s">
        <v>211</v>
      </c>
      <c r="D13" s="299">
        <v>210.51</v>
      </c>
      <c r="E13" s="379">
        <v>210</v>
      </c>
      <c r="F13" s="380" t="s">
        <v>315</v>
      </c>
      <c r="G13" s="380"/>
    </row>
    <row r="14" spans="1:9">
      <c r="A14" s="378"/>
      <c r="B14" s="1" t="s">
        <v>359</v>
      </c>
      <c r="C14" s="1" t="s">
        <v>360</v>
      </c>
      <c r="D14" s="299"/>
      <c r="E14" s="379"/>
      <c r="F14" s="380"/>
      <c r="G14" s="380"/>
    </row>
    <row r="15" spans="1:9">
      <c r="A15" s="378" t="s">
        <v>270</v>
      </c>
      <c r="B15" s="1" t="s">
        <v>273</v>
      </c>
      <c r="C15" s="1" t="s">
        <v>211</v>
      </c>
      <c r="D15" s="299">
        <v>197</v>
      </c>
      <c r="E15" s="379">
        <v>197</v>
      </c>
      <c r="F15" s="381"/>
      <c r="G15" s="381"/>
    </row>
    <row r="16" spans="1:9">
      <c r="A16" s="378"/>
      <c r="B16" s="1" t="s">
        <v>361</v>
      </c>
      <c r="C16" s="1"/>
      <c r="D16" s="300"/>
      <c r="E16" s="379"/>
      <c r="F16" s="381"/>
      <c r="G16" s="381"/>
    </row>
    <row r="17" spans="1:7">
      <c r="A17" s="378" t="s">
        <v>271</v>
      </c>
      <c r="B17" s="1" t="s">
        <v>203</v>
      </c>
      <c r="C17" s="1" t="s">
        <v>13</v>
      </c>
      <c r="D17" s="299">
        <v>620</v>
      </c>
      <c r="E17" s="379">
        <v>520</v>
      </c>
      <c r="F17" s="380" t="s">
        <v>362</v>
      </c>
      <c r="G17" s="380"/>
    </row>
    <row r="18" spans="1:7">
      <c r="A18" s="378"/>
      <c r="B18" s="1" t="s">
        <v>363</v>
      </c>
      <c r="C18" s="1" t="s">
        <v>13</v>
      </c>
      <c r="D18" s="301">
        <v>520</v>
      </c>
      <c r="E18" s="379"/>
      <c r="F18" s="380"/>
      <c r="G18" s="380"/>
    </row>
    <row r="19" spans="1:7">
      <c r="A19" s="378" t="s">
        <v>272</v>
      </c>
      <c r="B19" s="1" t="s">
        <v>274</v>
      </c>
      <c r="C19" s="1" t="s">
        <v>211</v>
      </c>
      <c r="D19" s="299">
        <v>55</v>
      </c>
      <c r="E19" s="379">
        <v>55</v>
      </c>
      <c r="F19" s="380" t="s">
        <v>315</v>
      </c>
      <c r="G19" s="380"/>
    </row>
    <row r="20" spans="1:7">
      <c r="A20" s="378"/>
      <c r="B20" s="1" t="s">
        <v>298</v>
      </c>
      <c r="C20" s="1"/>
      <c r="D20" s="300"/>
      <c r="E20" s="379"/>
      <c r="F20" s="380"/>
      <c r="G20" s="380"/>
    </row>
    <row r="21" spans="1:7">
      <c r="A21" s="378" t="s">
        <v>364</v>
      </c>
      <c r="B21" s="1" t="s">
        <v>275</v>
      </c>
      <c r="C21" s="1" t="s">
        <v>276</v>
      </c>
      <c r="D21" s="299">
        <v>496</v>
      </c>
      <c r="E21" s="379">
        <v>496</v>
      </c>
      <c r="F21" s="382" t="s">
        <v>503</v>
      </c>
      <c r="G21" s="383"/>
    </row>
    <row r="22" spans="1:7" ht="25.9" customHeight="1">
      <c r="A22" s="378"/>
      <c r="B22" s="1" t="s">
        <v>297</v>
      </c>
      <c r="C22" s="1"/>
      <c r="D22" s="300"/>
      <c r="E22" s="379"/>
      <c r="F22" s="384" t="s">
        <v>315</v>
      </c>
      <c r="G22" s="385"/>
    </row>
  </sheetData>
  <mergeCells count="25">
    <mergeCell ref="A19:A20"/>
    <mergeCell ref="E19:E20"/>
    <mergeCell ref="F19:G20"/>
    <mergeCell ref="A21:A22"/>
    <mergeCell ref="E21:E22"/>
    <mergeCell ref="F21:G21"/>
    <mergeCell ref="F22:G22"/>
    <mergeCell ref="A15:A16"/>
    <mergeCell ref="E15:E16"/>
    <mergeCell ref="F15:G16"/>
    <mergeCell ref="A17:A18"/>
    <mergeCell ref="E17:E18"/>
    <mergeCell ref="F17:G18"/>
    <mergeCell ref="A10:A12"/>
    <mergeCell ref="E10:E12"/>
    <mergeCell ref="F10:G12"/>
    <mergeCell ref="A13:A14"/>
    <mergeCell ref="E13:E14"/>
    <mergeCell ref="F13:G14"/>
    <mergeCell ref="A6:G6"/>
    <mergeCell ref="A7:G7"/>
    <mergeCell ref="A8:A9"/>
    <mergeCell ref="B8:D8"/>
    <mergeCell ref="E8:E9"/>
    <mergeCell ref="F8:G9"/>
  </mergeCells>
  <pageMargins left="0.511811024" right="0.511811024" top="0.78740157499999996" bottom="0.78740157499999996" header="0.31496062000000002" footer="0.31496062000000002"/>
  <pageSetup paperSize="9" orientation="landscape" horizontalDpi="360" verticalDpi="360" r:id="rId1"/>
  <drawing r:id="rId2"/>
  <legacyDrawing r:id="rId3"/>
  <oleObjects>
    <mc:AlternateContent xmlns:mc="http://schemas.openxmlformats.org/markup-compatibility/2006">
      <mc:Choice Requires="x14">
        <oleObject progId="Figura do Microsoft Photo Editor 3.0" shapeId="12289" r:id="rId4">
          <objectPr defaultSize="0" autoPict="0" r:id="rId5">
            <anchor moveWithCells="1" sizeWithCells="1">
              <from>
                <xdr:col>0</xdr:col>
                <xdr:colOff>57150</xdr:colOff>
                <xdr:row>0</xdr:row>
                <xdr:rowOff>85725</xdr:rowOff>
              </from>
              <to>
                <xdr:col>0</xdr:col>
                <xdr:colOff>1504950</xdr:colOff>
                <xdr:row>3</xdr:row>
                <xdr:rowOff>0</xdr:rowOff>
              </to>
            </anchor>
          </objectPr>
        </oleObject>
      </mc:Choice>
      <mc:Fallback>
        <oleObject progId="Figura do Microsoft Photo Editor 3.0" shapeId="12289"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3:F88"/>
  <sheetViews>
    <sheetView workbookViewId="0">
      <selection activeCell="G7" sqref="G7"/>
    </sheetView>
  </sheetViews>
  <sheetFormatPr defaultRowHeight="15"/>
  <cols>
    <col min="2" max="2" width="39.28515625" customWidth="1"/>
    <col min="4" max="4" width="11.28515625" customWidth="1"/>
  </cols>
  <sheetData>
    <row r="3" spans="1:6">
      <c r="C3" s="3"/>
      <c r="D3" s="3"/>
      <c r="E3" s="3"/>
      <c r="F3" s="3"/>
    </row>
    <row r="4" spans="1:6">
      <c r="A4" s="9" t="s">
        <v>83</v>
      </c>
      <c r="C4" s="12"/>
      <c r="D4" s="116"/>
      <c r="E4" s="10"/>
      <c r="F4" s="10"/>
    </row>
    <row r="5" spans="1:6">
      <c r="A5" s="11" t="s">
        <v>84</v>
      </c>
      <c r="C5" s="12"/>
      <c r="D5" s="116"/>
      <c r="E5" s="11"/>
      <c r="F5" s="11"/>
    </row>
    <row r="6" spans="1:6">
      <c r="A6" s="13" t="s">
        <v>85</v>
      </c>
      <c r="C6" s="12"/>
      <c r="D6" s="116"/>
      <c r="E6" s="13"/>
      <c r="F6" s="13"/>
    </row>
    <row r="7" spans="1:6" ht="15.75" thickBot="1">
      <c r="A7" s="117"/>
      <c r="B7" s="117"/>
      <c r="C7" s="117"/>
      <c r="D7" s="117"/>
      <c r="E7" s="117"/>
      <c r="F7" s="117"/>
    </row>
    <row r="8" spans="1:6" ht="15.75" thickBot="1">
      <c r="A8" s="386" t="s">
        <v>86</v>
      </c>
      <c r="B8" s="387"/>
      <c r="C8" s="387"/>
      <c r="D8" s="387"/>
      <c r="E8" s="388"/>
      <c r="F8" s="302"/>
    </row>
    <row r="9" spans="1:6" ht="15.75" thickBot="1"/>
    <row r="10" spans="1:6">
      <c r="A10" s="772" t="s">
        <v>87</v>
      </c>
      <c r="B10" s="773"/>
      <c r="C10" s="774"/>
      <c r="D10" s="774"/>
      <c r="E10" s="774"/>
    </row>
    <row r="11" spans="1:6" ht="15.75" thickBot="1">
      <c r="A11" s="119" t="s">
        <v>2</v>
      </c>
      <c r="B11" s="120" t="s">
        <v>19</v>
      </c>
      <c r="C11" s="121" t="s">
        <v>88</v>
      </c>
      <c r="D11" s="121" t="s">
        <v>89</v>
      </c>
      <c r="E11" s="122" t="s">
        <v>277</v>
      </c>
      <c r="F11" s="14"/>
    </row>
    <row r="12" spans="1:6">
      <c r="A12" s="123">
        <v>1</v>
      </c>
      <c r="B12" s="124" t="s">
        <v>90</v>
      </c>
      <c r="C12" s="125"/>
      <c r="D12" s="126" t="s">
        <v>91</v>
      </c>
      <c r="E12" s="127">
        <v>3.43</v>
      </c>
      <c r="F12" s="15"/>
    </row>
    <row r="13" spans="1:6">
      <c r="A13" s="128">
        <v>2</v>
      </c>
      <c r="B13" s="129" t="s">
        <v>92</v>
      </c>
      <c r="C13" s="130"/>
      <c r="D13" s="126" t="s">
        <v>93</v>
      </c>
      <c r="E13" s="127">
        <v>0.94</v>
      </c>
      <c r="F13" s="15"/>
    </row>
    <row r="14" spans="1:6">
      <c r="A14" s="128">
        <v>3</v>
      </c>
      <c r="B14" s="129" t="s">
        <v>94</v>
      </c>
      <c r="C14" s="130"/>
      <c r="D14" s="126" t="s">
        <v>95</v>
      </c>
      <c r="E14" s="127">
        <v>1.28</v>
      </c>
      <c r="F14" s="15"/>
    </row>
    <row r="15" spans="1:6">
      <c r="A15" s="128">
        <v>4</v>
      </c>
      <c r="B15" s="131" t="s">
        <v>96</v>
      </c>
      <c r="C15" s="130"/>
      <c r="D15" s="126" t="s">
        <v>97</v>
      </c>
      <c r="E15" s="127">
        <v>8.0399999999999991</v>
      </c>
      <c r="F15" s="15"/>
    </row>
    <row r="16" spans="1:6">
      <c r="A16" s="128">
        <v>5</v>
      </c>
      <c r="B16" s="129" t="s">
        <v>98</v>
      </c>
      <c r="C16" s="130"/>
      <c r="D16" s="126" t="s">
        <v>30</v>
      </c>
      <c r="E16" s="309">
        <f>SUM(C17:C20)</f>
        <v>10.65</v>
      </c>
      <c r="F16" s="15"/>
    </row>
    <row r="17" spans="1:6">
      <c r="A17" s="132" t="s">
        <v>99</v>
      </c>
      <c r="B17" s="133" t="s">
        <v>80</v>
      </c>
      <c r="C17" s="134">
        <v>0.65</v>
      </c>
      <c r="D17" s="126"/>
      <c r="E17" s="135"/>
      <c r="F17" s="15"/>
    </row>
    <row r="18" spans="1:6">
      <c r="A18" s="132" t="s">
        <v>100</v>
      </c>
      <c r="B18" s="133" t="s">
        <v>81</v>
      </c>
      <c r="C18" s="134">
        <v>3</v>
      </c>
      <c r="D18" s="126"/>
      <c r="E18" s="135"/>
      <c r="F18" s="15"/>
    </row>
    <row r="19" spans="1:6">
      <c r="A19" s="132" t="s">
        <v>101</v>
      </c>
      <c r="B19" s="133" t="s">
        <v>102</v>
      </c>
      <c r="C19" s="134">
        <v>2.5</v>
      </c>
      <c r="D19" s="126"/>
      <c r="E19" s="135"/>
      <c r="F19" s="15"/>
    </row>
    <row r="20" spans="1:6" ht="15.75" thickBot="1">
      <c r="A20" s="132" t="s">
        <v>103</v>
      </c>
      <c r="B20" s="133" t="s">
        <v>104</v>
      </c>
      <c r="C20" s="134">
        <v>4.5</v>
      </c>
      <c r="D20" s="126"/>
      <c r="E20" s="135"/>
      <c r="F20" s="15"/>
    </row>
    <row r="21" spans="1:6" ht="15.75" thickBot="1">
      <c r="A21" s="136"/>
      <c r="B21" s="137"/>
      <c r="C21" s="138"/>
      <c r="D21" s="139"/>
      <c r="E21" s="234">
        <f>ROUND((((((1+(E12/100)+(E14/100))*(1+(E13/100))*(1+(E15/100)))/(1-(E16/100))-1)))*100,2)/100</f>
        <v>0.27800000000000002</v>
      </c>
      <c r="F21" s="16"/>
    </row>
    <row r="23" spans="1:6">
      <c r="A23" s="140" t="s">
        <v>105</v>
      </c>
      <c r="B23" s="141" t="s">
        <v>106</v>
      </c>
      <c r="C23" s="142"/>
      <c r="D23" s="143"/>
      <c r="E23" s="143"/>
      <c r="F23" s="17"/>
    </row>
    <row r="24" spans="1:6">
      <c r="A24" s="142"/>
      <c r="B24" s="141" t="s">
        <v>107</v>
      </c>
      <c r="C24" s="142"/>
      <c r="D24" s="143"/>
      <c r="E24" s="144"/>
      <c r="F24" s="17"/>
    </row>
    <row r="25" spans="1:6">
      <c r="A25" s="142"/>
      <c r="B25" s="141" t="s">
        <v>224</v>
      </c>
      <c r="C25" s="142"/>
      <c r="D25" s="143"/>
      <c r="E25" s="144"/>
      <c r="F25" s="17"/>
    </row>
    <row r="26" spans="1:6">
      <c r="A26" s="142"/>
      <c r="B26" s="141" t="s">
        <v>225</v>
      </c>
      <c r="C26" s="142"/>
      <c r="D26" s="143"/>
      <c r="E26" s="144"/>
      <c r="F26" s="17"/>
    </row>
    <row r="27" spans="1:6" ht="15.75" thickBot="1"/>
    <row r="28" spans="1:6">
      <c r="A28" s="389" t="s">
        <v>108</v>
      </c>
      <c r="B28" s="390"/>
      <c r="C28" s="271"/>
      <c r="D28" s="271"/>
      <c r="E28" s="145"/>
    </row>
    <row r="29" spans="1:6" ht="15.75" thickBot="1">
      <c r="A29" s="146" t="s">
        <v>2</v>
      </c>
      <c r="B29" s="147" t="s">
        <v>19</v>
      </c>
      <c r="C29" s="147" t="s">
        <v>109</v>
      </c>
      <c r="D29" s="147" t="s">
        <v>110</v>
      </c>
      <c r="E29" s="148"/>
      <c r="F29" s="14"/>
    </row>
    <row r="30" spans="1:6">
      <c r="A30" s="149">
        <v>1</v>
      </c>
      <c r="B30" s="150" t="s">
        <v>111</v>
      </c>
      <c r="C30" s="151" t="s">
        <v>112</v>
      </c>
      <c r="D30" s="152">
        <v>3.45</v>
      </c>
      <c r="E30" s="153"/>
    </row>
    <row r="31" spans="1:6">
      <c r="A31" s="154"/>
      <c r="B31" s="155"/>
      <c r="C31" s="156" t="s">
        <v>112</v>
      </c>
      <c r="D31" s="157" t="s">
        <v>112</v>
      </c>
      <c r="E31" s="153"/>
    </row>
    <row r="32" spans="1:6">
      <c r="A32" s="158">
        <v>2</v>
      </c>
      <c r="B32" s="159" t="s">
        <v>113</v>
      </c>
      <c r="C32" s="160">
        <v>3.65</v>
      </c>
      <c r="D32" s="161">
        <v>3.65</v>
      </c>
      <c r="E32" s="153"/>
    </row>
    <row r="33" spans="1:6">
      <c r="A33" s="154" t="s">
        <v>175</v>
      </c>
      <c r="B33" s="162" t="s">
        <v>102</v>
      </c>
      <c r="C33" s="163">
        <v>0</v>
      </c>
      <c r="D33" s="164">
        <v>0</v>
      </c>
      <c r="E33" s="153"/>
    </row>
    <row r="34" spans="1:6">
      <c r="A34" s="154" t="s">
        <v>176</v>
      </c>
      <c r="B34" s="155" t="s">
        <v>80</v>
      </c>
      <c r="C34" s="163">
        <v>0.65</v>
      </c>
      <c r="D34" s="164">
        <v>0.65</v>
      </c>
      <c r="E34" s="153"/>
    </row>
    <row r="35" spans="1:6">
      <c r="A35" s="154" t="s">
        <v>177</v>
      </c>
      <c r="B35" s="155" t="s">
        <v>117</v>
      </c>
      <c r="C35" s="163">
        <v>3</v>
      </c>
      <c r="D35" s="164">
        <v>3</v>
      </c>
      <c r="E35" s="153"/>
    </row>
    <row r="36" spans="1:6">
      <c r="A36" s="154"/>
      <c r="B36" s="155"/>
      <c r="C36" s="165"/>
      <c r="D36" s="157"/>
      <c r="E36" s="153"/>
    </row>
    <row r="37" spans="1:6">
      <c r="A37" s="158">
        <v>3</v>
      </c>
      <c r="B37" s="159" t="s">
        <v>118</v>
      </c>
      <c r="C37" s="156" t="s">
        <v>112</v>
      </c>
      <c r="D37" s="166">
        <f>0.48+0.85</f>
        <v>1.33</v>
      </c>
      <c r="E37" s="153"/>
    </row>
    <row r="38" spans="1:6">
      <c r="A38" s="154"/>
      <c r="B38" s="155"/>
      <c r="C38" s="165"/>
      <c r="D38" s="157"/>
      <c r="E38" s="153"/>
    </row>
    <row r="39" spans="1:6">
      <c r="A39" s="158">
        <v>4</v>
      </c>
      <c r="B39" s="159" t="s">
        <v>92</v>
      </c>
      <c r="C39" s="156" t="s">
        <v>112</v>
      </c>
      <c r="D39" s="166">
        <v>0.85</v>
      </c>
      <c r="E39" s="153"/>
    </row>
    <row r="40" spans="1:6">
      <c r="A40" s="154"/>
      <c r="B40" s="155"/>
      <c r="C40" s="165"/>
      <c r="D40" s="157"/>
      <c r="E40" s="153"/>
    </row>
    <row r="41" spans="1:6" ht="15.75" thickBot="1">
      <c r="A41" s="167">
        <v>5</v>
      </c>
      <c r="B41" s="168" t="s">
        <v>119</v>
      </c>
      <c r="C41" s="169">
        <v>5.1100000000000003</v>
      </c>
      <c r="D41" s="170">
        <f>ROUND(C41*(1+($E$45/100)),2)</f>
        <v>5.1100000000000003</v>
      </c>
      <c r="E41" s="153"/>
      <c r="F41" s="171"/>
    </row>
    <row r="42" spans="1:6" ht="15.75" thickBot="1">
      <c r="A42" s="272" t="s">
        <v>24</v>
      </c>
      <c r="B42" s="273"/>
      <c r="C42" s="274"/>
      <c r="D42" s="235">
        <f>ROUND((((((1+(D30/100))*(1+(D39/100))*(1+(D37/100))*(1+(C41/100)))/(1-(C32/100))-1)))*100,2)/100</f>
        <v>0.15329999999999999</v>
      </c>
      <c r="E42" s="172"/>
      <c r="F42" s="173"/>
    </row>
    <row r="44" spans="1:6">
      <c r="A44" s="141" t="s">
        <v>107</v>
      </c>
      <c r="C44" s="174"/>
    </row>
    <row r="45" spans="1:6" ht="15.75" thickBot="1">
      <c r="C45" s="174"/>
      <c r="E45" s="175"/>
    </row>
    <row r="46" spans="1:6" ht="15.75" thickBot="1">
      <c r="A46" s="766" t="s">
        <v>226</v>
      </c>
      <c r="B46" s="767"/>
      <c r="C46" s="767"/>
      <c r="D46" s="768"/>
      <c r="E46" s="145"/>
    </row>
    <row r="47" spans="1:6" ht="23.25" thickBot="1">
      <c r="A47" s="769" t="s">
        <v>16</v>
      </c>
      <c r="B47" s="770" t="s">
        <v>19</v>
      </c>
      <c r="C47" s="771" t="s">
        <v>227</v>
      </c>
      <c r="D47" s="176" t="s">
        <v>228</v>
      </c>
      <c r="E47" s="177"/>
    </row>
    <row r="48" spans="1:6" ht="15.75" thickBot="1">
      <c r="A48" s="178"/>
      <c r="B48" s="179" t="s">
        <v>73</v>
      </c>
      <c r="C48" s="179"/>
      <c r="D48" s="180"/>
      <c r="E48" s="181"/>
    </row>
    <row r="49" spans="1:5">
      <c r="A49" s="182" t="s">
        <v>36</v>
      </c>
      <c r="B49" s="183" t="s">
        <v>66</v>
      </c>
      <c r="C49" s="184">
        <v>0</v>
      </c>
      <c r="D49" s="185">
        <v>0</v>
      </c>
      <c r="E49" s="186"/>
    </row>
    <row r="50" spans="1:5">
      <c r="A50" s="187" t="s">
        <v>37</v>
      </c>
      <c r="B50" s="188" t="s">
        <v>67</v>
      </c>
      <c r="C50" s="189">
        <v>1.5</v>
      </c>
      <c r="D50" s="190">
        <v>1.5</v>
      </c>
      <c r="E50" s="186"/>
    </row>
    <row r="51" spans="1:5">
      <c r="A51" s="187" t="s">
        <v>38</v>
      </c>
      <c r="B51" s="188" t="s">
        <v>68</v>
      </c>
      <c r="C51" s="189">
        <v>1</v>
      </c>
      <c r="D51" s="190">
        <v>1</v>
      </c>
      <c r="E51" s="186"/>
    </row>
    <row r="52" spans="1:5">
      <c r="A52" s="187" t="s">
        <v>39</v>
      </c>
      <c r="B52" s="188" t="s">
        <v>69</v>
      </c>
      <c r="C52" s="189">
        <v>0.2</v>
      </c>
      <c r="D52" s="190">
        <v>0.2</v>
      </c>
      <c r="E52" s="186"/>
    </row>
    <row r="53" spans="1:5">
      <c r="A53" s="187" t="s">
        <v>40</v>
      </c>
      <c r="B53" s="188" t="s">
        <v>70</v>
      </c>
      <c r="C53" s="189">
        <v>0.6</v>
      </c>
      <c r="D53" s="190">
        <v>0.6</v>
      </c>
      <c r="E53" s="186"/>
    </row>
    <row r="54" spans="1:5">
      <c r="A54" s="187" t="s">
        <v>41</v>
      </c>
      <c r="B54" s="188" t="s">
        <v>229</v>
      </c>
      <c r="C54" s="189">
        <v>2.5</v>
      </c>
      <c r="D54" s="190">
        <v>2.5</v>
      </c>
      <c r="E54" s="186"/>
    </row>
    <row r="55" spans="1:5" ht="25.5">
      <c r="A55" s="187" t="s">
        <v>42</v>
      </c>
      <c r="B55" s="191" t="s">
        <v>230</v>
      </c>
      <c r="C55" s="189">
        <v>3</v>
      </c>
      <c r="D55" s="190">
        <v>3</v>
      </c>
      <c r="E55" s="186"/>
    </row>
    <row r="56" spans="1:5">
      <c r="A56" s="187" t="s">
        <v>43</v>
      </c>
      <c r="B56" s="188" t="s">
        <v>71</v>
      </c>
      <c r="C56" s="189">
        <v>8</v>
      </c>
      <c r="D56" s="190">
        <v>8</v>
      </c>
      <c r="E56" s="186"/>
    </row>
    <row r="57" spans="1:5" ht="15.75" thickBot="1">
      <c r="A57" s="192" t="s">
        <v>44</v>
      </c>
      <c r="B57" s="193" t="s">
        <v>72</v>
      </c>
      <c r="C57" s="194">
        <v>0</v>
      </c>
      <c r="D57" s="195">
        <v>0</v>
      </c>
      <c r="E57" s="186"/>
    </row>
    <row r="58" spans="1:5" ht="26.25" thickBot="1">
      <c r="A58" s="196" t="s">
        <v>45</v>
      </c>
      <c r="B58" s="197" t="s">
        <v>231</v>
      </c>
      <c r="C58" s="198">
        <f>SUM(C49:C57)</f>
        <v>16.8</v>
      </c>
      <c r="D58" s="199">
        <f>SUM(D49:D57)</f>
        <v>16.8</v>
      </c>
      <c r="E58" s="200"/>
    </row>
    <row r="59" spans="1:5" ht="15.75" thickBot="1">
      <c r="A59" s="201"/>
      <c r="B59" s="202" t="s">
        <v>74</v>
      </c>
      <c r="C59" s="203"/>
      <c r="D59" s="204"/>
      <c r="E59" s="200"/>
    </row>
    <row r="60" spans="1:5">
      <c r="A60" s="182" t="s">
        <v>46</v>
      </c>
      <c r="B60" s="183" t="s">
        <v>232</v>
      </c>
      <c r="C60" s="184">
        <v>18.100000000000001</v>
      </c>
      <c r="D60" s="185">
        <v>0</v>
      </c>
      <c r="E60" s="200"/>
    </row>
    <row r="61" spans="1:5">
      <c r="A61" s="205" t="s">
        <v>47</v>
      </c>
      <c r="B61" s="188" t="s">
        <v>233</v>
      </c>
      <c r="C61" s="189">
        <v>4.6900000000000004</v>
      </c>
      <c r="D61" s="190">
        <v>0</v>
      </c>
      <c r="E61" s="200"/>
    </row>
    <row r="62" spans="1:5">
      <c r="A62" s="205" t="s">
        <v>48</v>
      </c>
      <c r="B62" s="188" t="s">
        <v>234</v>
      </c>
      <c r="C62" s="189">
        <v>0.92</v>
      </c>
      <c r="D62" s="190">
        <v>0.7</v>
      </c>
      <c r="E62" s="200"/>
    </row>
    <row r="63" spans="1:5">
      <c r="A63" s="205" t="s">
        <v>49</v>
      </c>
      <c r="B63" s="188" t="s">
        <v>235</v>
      </c>
      <c r="C63" s="189">
        <v>10.94</v>
      </c>
      <c r="D63" s="190">
        <v>8.33</v>
      </c>
      <c r="E63" s="200"/>
    </row>
    <row r="64" spans="1:5">
      <c r="A64" s="205" t="s">
        <v>50</v>
      </c>
      <c r="B64" s="188" t="s">
        <v>236</v>
      </c>
      <c r="C64" s="189">
        <v>7.0000000000000007E-2</v>
      </c>
      <c r="D64" s="190">
        <v>0.05</v>
      </c>
      <c r="E64" s="200"/>
    </row>
    <row r="65" spans="1:5">
      <c r="A65" s="205" t="s">
        <v>51</v>
      </c>
      <c r="B65" s="193" t="s">
        <v>237</v>
      </c>
      <c r="C65" s="194">
        <v>0.73</v>
      </c>
      <c r="D65" s="195">
        <v>0.56000000000000005</v>
      </c>
      <c r="E65" s="200"/>
    </row>
    <row r="66" spans="1:5">
      <c r="A66" s="205" t="s">
        <v>52</v>
      </c>
      <c r="B66" s="193" t="s">
        <v>238</v>
      </c>
      <c r="C66" s="194">
        <v>2.04</v>
      </c>
      <c r="D66" s="195">
        <v>0</v>
      </c>
      <c r="E66" s="200"/>
    </row>
    <row r="67" spans="1:5">
      <c r="A67" s="205" t="s">
        <v>53</v>
      </c>
      <c r="B67" s="193" t="s">
        <v>239</v>
      </c>
      <c r="C67" s="194">
        <v>0.11</v>
      </c>
      <c r="D67" s="195">
        <v>0.08</v>
      </c>
      <c r="E67" s="200"/>
    </row>
    <row r="68" spans="1:5">
      <c r="A68" s="205" t="s">
        <v>54</v>
      </c>
      <c r="B68" s="193" t="s">
        <v>240</v>
      </c>
      <c r="C68" s="194">
        <v>8.76</v>
      </c>
      <c r="D68" s="195">
        <v>6.67</v>
      </c>
      <c r="E68" s="200"/>
    </row>
    <row r="69" spans="1:5" ht="15.75" thickBot="1">
      <c r="A69" s="205" t="s">
        <v>55</v>
      </c>
      <c r="B69" s="193" t="s">
        <v>241</v>
      </c>
      <c r="C69" s="194">
        <v>0.03</v>
      </c>
      <c r="D69" s="195">
        <v>0.02</v>
      </c>
      <c r="E69" s="200"/>
    </row>
    <row r="70" spans="1:5" ht="26.25" thickBot="1">
      <c r="A70" s="196" t="s">
        <v>56</v>
      </c>
      <c r="B70" s="197" t="s">
        <v>242</v>
      </c>
      <c r="C70" s="198">
        <f>SUM(C60:C69)</f>
        <v>46.39</v>
      </c>
      <c r="D70" s="199">
        <f>SUM(D60:D69)</f>
        <v>16.41</v>
      </c>
      <c r="E70" s="200"/>
    </row>
    <row r="71" spans="1:5" ht="15.75" thickBot="1">
      <c r="A71" s="206"/>
      <c r="B71" s="207" t="s">
        <v>75</v>
      </c>
      <c r="C71" s="203"/>
      <c r="D71" s="204"/>
      <c r="E71" s="208"/>
    </row>
    <row r="72" spans="1:5">
      <c r="A72" s="182" t="s">
        <v>57</v>
      </c>
      <c r="B72" s="209" t="s">
        <v>243</v>
      </c>
      <c r="C72" s="210">
        <v>5.07</v>
      </c>
      <c r="D72" s="211">
        <v>3.86</v>
      </c>
      <c r="E72" s="208"/>
    </row>
    <row r="73" spans="1:5">
      <c r="A73" s="205" t="s">
        <v>58</v>
      </c>
      <c r="B73" s="191" t="s">
        <v>244</v>
      </c>
      <c r="C73" s="212">
        <v>0.12</v>
      </c>
      <c r="D73" s="213">
        <v>0.09</v>
      </c>
      <c r="E73" s="208"/>
    </row>
    <row r="74" spans="1:5">
      <c r="A74" s="205" t="s">
        <v>59</v>
      </c>
      <c r="B74" s="191" t="s">
        <v>245</v>
      </c>
      <c r="C74" s="212">
        <v>4.55</v>
      </c>
      <c r="D74" s="213">
        <v>3.47</v>
      </c>
      <c r="E74" s="208"/>
    </row>
    <row r="75" spans="1:5" ht="25.5">
      <c r="A75" s="205" t="s">
        <v>60</v>
      </c>
      <c r="B75" s="191" t="s">
        <v>246</v>
      </c>
      <c r="C75" s="212">
        <v>4.6100000000000003</v>
      </c>
      <c r="D75" s="213">
        <v>3.51</v>
      </c>
      <c r="E75" s="208"/>
    </row>
    <row r="76" spans="1:5" ht="15.75" thickBot="1">
      <c r="A76" s="214" t="s">
        <v>61</v>
      </c>
      <c r="B76" s="191" t="s">
        <v>247</v>
      </c>
      <c r="C76" s="212">
        <v>0.43</v>
      </c>
      <c r="D76" s="213">
        <v>0.32</v>
      </c>
      <c r="E76" s="208"/>
    </row>
    <row r="77" spans="1:5" ht="39" thickBot="1">
      <c r="A77" s="196" t="s">
        <v>62</v>
      </c>
      <c r="B77" s="197" t="s">
        <v>248</v>
      </c>
      <c r="C77" s="198">
        <f>SUM(C72:C76)</f>
        <v>14.780000000000001</v>
      </c>
      <c r="D77" s="199">
        <f>SUM(D72:D76)</f>
        <v>11.25</v>
      </c>
      <c r="E77" s="208"/>
    </row>
    <row r="78" spans="1:5" ht="15.75" thickBot="1">
      <c r="A78" s="201"/>
      <c r="B78" s="202" t="s">
        <v>76</v>
      </c>
      <c r="C78" s="203"/>
      <c r="D78" s="204"/>
      <c r="E78" s="208"/>
    </row>
    <row r="79" spans="1:5" ht="25.5">
      <c r="A79" s="182" t="s">
        <v>63</v>
      </c>
      <c r="B79" s="215" t="s">
        <v>249</v>
      </c>
      <c r="C79" s="210">
        <v>7.79</v>
      </c>
      <c r="D79" s="211">
        <v>2.76</v>
      </c>
      <c r="E79" s="208"/>
    </row>
    <row r="80" spans="1:5" ht="51.75" thickBot="1">
      <c r="A80" s="214" t="s">
        <v>64</v>
      </c>
      <c r="B80" s="216" t="s">
        <v>250</v>
      </c>
      <c r="C80" s="217">
        <v>0.43</v>
      </c>
      <c r="D80" s="218">
        <v>0.32</v>
      </c>
      <c r="E80" s="208"/>
    </row>
    <row r="81" spans="1:5" ht="26.25" thickBot="1">
      <c r="A81" s="196" t="s">
        <v>65</v>
      </c>
      <c r="B81" s="197" t="s">
        <v>251</v>
      </c>
      <c r="C81" s="198">
        <f>SUM(C79:C80)</f>
        <v>8.2200000000000006</v>
      </c>
      <c r="D81" s="198">
        <f>SUM(D79:D80)</f>
        <v>3.0799999999999996</v>
      </c>
      <c r="E81" s="208"/>
    </row>
    <row r="82" spans="1:5" ht="15.75" thickBot="1">
      <c r="A82" s="219"/>
      <c r="B82" s="202" t="s">
        <v>252</v>
      </c>
      <c r="C82" s="203"/>
      <c r="D82" s="220"/>
      <c r="E82" s="208"/>
    </row>
    <row r="83" spans="1:5" ht="15.75" thickBot="1">
      <c r="A83" s="221" t="s">
        <v>253</v>
      </c>
      <c r="B83" s="222"/>
      <c r="C83" s="223"/>
      <c r="D83" s="223"/>
      <c r="E83" s="208"/>
    </row>
    <row r="84" spans="1:5" ht="26.25" thickBot="1">
      <c r="A84" s="196" t="s">
        <v>254</v>
      </c>
      <c r="B84" s="197" t="s">
        <v>255</v>
      </c>
      <c r="C84" s="198">
        <v>0</v>
      </c>
      <c r="D84" s="198">
        <v>0</v>
      </c>
      <c r="E84" s="208"/>
    </row>
    <row r="85" spans="1:5" ht="15.75" thickBot="1">
      <c r="A85" s="224"/>
      <c r="B85" s="225"/>
      <c r="C85" s="226"/>
      <c r="D85" s="227"/>
      <c r="E85" s="208"/>
    </row>
    <row r="86" spans="1:5" ht="15.75" thickBot="1">
      <c r="A86" s="269" t="s">
        <v>256</v>
      </c>
      <c r="B86" s="270"/>
      <c r="C86" s="228">
        <f>C58+C70+C77+C81+C84</f>
        <v>86.19</v>
      </c>
      <c r="D86" s="229">
        <f>D58+D70+D77+D81+D84</f>
        <v>47.54</v>
      </c>
      <c r="E86" s="230"/>
    </row>
    <row r="88" spans="1:5">
      <c r="A88" s="118" t="s">
        <v>257</v>
      </c>
      <c r="B88" s="118" t="s">
        <v>258</v>
      </c>
    </row>
  </sheetData>
  <mergeCells count="4">
    <mergeCell ref="A8:E8"/>
    <mergeCell ref="A10:B10"/>
    <mergeCell ref="A28:B28"/>
    <mergeCell ref="A46:D46"/>
  </mergeCells>
  <pageMargins left="0.511811024" right="0.511811024" top="0.78740157499999996" bottom="0.78740157499999996" header="0.31496062000000002" footer="0.31496062000000002"/>
  <pageSetup paperSize="9" orientation="portrait" horizontalDpi="360" verticalDpi="360" r:id="rId1"/>
  <drawing r:id="rId2"/>
  <legacyDrawing r:id="rId3"/>
  <oleObjects>
    <mc:AlternateContent xmlns:mc="http://schemas.openxmlformats.org/markup-compatibility/2006">
      <mc:Choice Requires="x14">
        <oleObject progId="Figura do Microsoft Photo Editor 3.0" shapeId="6145" r:id="rId4">
          <objectPr defaultSize="0" autoPict="0" r:id="rId5">
            <anchor moveWithCells="1" sizeWithCells="1">
              <from>
                <xdr:col>0</xdr:col>
                <xdr:colOff>57150</xdr:colOff>
                <xdr:row>0</xdr:row>
                <xdr:rowOff>85725</xdr:rowOff>
              </from>
              <to>
                <xdr:col>1</xdr:col>
                <xdr:colOff>895350</xdr:colOff>
                <xdr:row>3</xdr:row>
                <xdr:rowOff>0</xdr:rowOff>
              </to>
            </anchor>
          </objectPr>
        </oleObject>
      </mc:Choice>
      <mc:Fallback>
        <oleObject progId="Figura do Microsoft Photo Editor 3.0" shapeId="614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1AE15-665E-469C-B1F7-136620443C20}">
  <sheetPr>
    <tabColor rgb="FFFFC000"/>
  </sheetPr>
  <dimension ref="A1:IW50"/>
  <sheetViews>
    <sheetView zoomScale="70" zoomScaleNormal="70" zoomScaleSheetLayoutView="50" workbookViewId="0">
      <pane xSplit="28380"/>
      <selection activeCell="W8" sqref="W8"/>
      <selection pane="topRight" activeCell="AA42" sqref="AA42"/>
    </sheetView>
  </sheetViews>
  <sheetFormatPr defaultColWidth="8" defaultRowHeight="20.25" outlineLevelRow="1"/>
  <cols>
    <col min="1" max="1" width="1.28515625" style="793" customWidth="1"/>
    <col min="2" max="2" width="8.5703125" style="799" customWidth="1"/>
    <col min="3" max="3" width="29.85546875" style="799" customWidth="1"/>
    <col min="4" max="4" width="13.140625" style="799" bestFit="1" customWidth="1"/>
    <col min="5" max="5" width="16.85546875" style="799" bestFit="1" customWidth="1"/>
    <col min="6" max="6" width="11.42578125" style="799" bestFit="1" customWidth="1"/>
    <col min="7" max="7" width="15.140625" style="799" bestFit="1" customWidth="1"/>
    <col min="8" max="8" width="11.42578125" style="799" bestFit="1" customWidth="1"/>
    <col min="9" max="9" width="15.140625" style="799" bestFit="1" customWidth="1"/>
    <col min="10" max="10" width="11.42578125" style="799" bestFit="1" customWidth="1"/>
    <col min="11" max="11" width="16.85546875" style="799" bestFit="1" customWidth="1"/>
    <col min="12" max="12" width="11.42578125" style="799" bestFit="1" customWidth="1"/>
    <col min="13" max="13" width="16.85546875" style="799" bestFit="1" customWidth="1"/>
    <col min="14" max="14" width="13.28515625" style="799" customWidth="1"/>
    <col min="15" max="15" width="16.85546875" style="799" bestFit="1" customWidth="1"/>
    <col min="16" max="16" width="12" style="806" customWidth="1"/>
    <col min="17" max="17" width="16.85546875" style="799" bestFit="1" customWidth="1"/>
    <col min="18" max="230" width="9.140625" style="799" customWidth="1"/>
    <col min="231" max="231" width="1.28515625" style="799" customWidth="1"/>
    <col min="232" max="232" width="4.85546875" style="799" bestFit="1" customWidth="1"/>
    <col min="233" max="233" width="38" style="799" customWidth="1"/>
    <col min="234" max="234" width="9" style="799" bestFit="1" customWidth="1"/>
    <col min="235" max="235" width="11.28515625" style="799" bestFit="1" customWidth="1"/>
    <col min="236" max="236" width="9.85546875" style="799" customWidth="1"/>
    <col min="237" max="237" width="11.7109375" style="799" bestFit="1" customWidth="1"/>
    <col min="238" max="241" width="9.85546875" style="799" customWidth="1"/>
    <col min="242" max="242" width="8" style="799" bestFit="1" customWidth="1"/>
    <col min="243" max="243" width="9.85546875" style="799" bestFit="1" customWidth="1"/>
    <col min="244" max="245" width="9.85546875" style="799" customWidth="1"/>
    <col min="246" max="246" width="8" style="799" bestFit="1" customWidth="1"/>
    <col min="247" max="247" width="11.28515625" style="799" bestFit="1" customWidth="1"/>
    <col min="248" max="248" width="8" style="799" bestFit="1" customWidth="1"/>
    <col min="249" max="249" width="11.28515625" style="799" bestFit="1" customWidth="1"/>
    <col min="250" max="250" width="9.85546875" style="799" customWidth="1"/>
    <col min="251" max="251" width="11.28515625" style="799" bestFit="1" customWidth="1"/>
    <col min="252" max="252" width="9.85546875" style="799" customWidth="1"/>
    <col min="253" max="253" width="11.28515625" style="799" bestFit="1" customWidth="1"/>
    <col min="254" max="254" width="8" style="799" bestFit="1" customWidth="1"/>
    <col min="255" max="255" width="11.28515625" style="799" bestFit="1" customWidth="1"/>
    <col min="256" max="256" width="9.85546875" style="799" customWidth="1"/>
    <col min="257" max="257" width="11.28515625" style="799" bestFit="1" customWidth="1"/>
    <col min="258" max="258" width="8" style="799"/>
    <col min="259" max="259" width="1.28515625" style="799" customWidth="1"/>
    <col min="260" max="260" width="5.5703125" style="799" bestFit="1" customWidth="1"/>
    <col min="261" max="261" width="33.7109375" style="799" customWidth="1"/>
    <col min="262" max="262" width="9.28515625" style="799" bestFit="1" customWidth="1"/>
    <col min="263" max="263" width="14.7109375" style="799" bestFit="1" customWidth="1"/>
    <col min="264" max="264" width="9.85546875" style="799" customWidth="1"/>
    <col min="265" max="265" width="12.5703125" style="799" bestFit="1" customWidth="1"/>
    <col min="266" max="266" width="9.85546875" style="799" customWidth="1"/>
    <col min="267" max="267" width="12.7109375" style="799" bestFit="1" customWidth="1"/>
    <col min="268" max="268" width="9.85546875" style="799" customWidth="1"/>
    <col min="269" max="269" width="13.140625" style="799" bestFit="1" customWidth="1"/>
    <col min="270" max="270" width="9.85546875" style="799" customWidth="1"/>
    <col min="271" max="271" width="13.140625" style="799" bestFit="1" customWidth="1"/>
    <col min="272" max="272" width="12.140625" style="799" customWidth="1"/>
    <col min="273" max="273" width="16.28515625" style="799" bestFit="1" customWidth="1"/>
    <col min="274" max="486" width="9.140625" style="799" customWidth="1"/>
    <col min="487" max="487" width="1.28515625" style="799" customWidth="1"/>
    <col min="488" max="488" width="4.85546875" style="799" bestFit="1" customWidth="1"/>
    <col min="489" max="489" width="38" style="799" customWidth="1"/>
    <col min="490" max="490" width="9" style="799" bestFit="1" customWidth="1"/>
    <col min="491" max="491" width="11.28515625" style="799" bestFit="1" customWidth="1"/>
    <col min="492" max="492" width="9.85546875" style="799" customWidth="1"/>
    <col min="493" max="493" width="11.7109375" style="799" bestFit="1" customWidth="1"/>
    <col min="494" max="497" width="9.85546875" style="799" customWidth="1"/>
    <col min="498" max="498" width="8" style="799" bestFit="1" customWidth="1"/>
    <col min="499" max="499" width="9.85546875" style="799" bestFit="1" customWidth="1"/>
    <col min="500" max="501" width="9.85546875" style="799" customWidth="1"/>
    <col min="502" max="502" width="8" style="799" bestFit="1" customWidth="1"/>
    <col min="503" max="503" width="11.28515625" style="799" bestFit="1" customWidth="1"/>
    <col min="504" max="504" width="8" style="799" bestFit="1" customWidth="1"/>
    <col min="505" max="505" width="11.28515625" style="799" bestFit="1" customWidth="1"/>
    <col min="506" max="506" width="9.85546875" style="799" customWidth="1"/>
    <col min="507" max="507" width="11.28515625" style="799" bestFit="1" customWidth="1"/>
    <col min="508" max="508" width="9.85546875" style="799" customWidth="1"/>
    <col min="509" max="509" width="11.28515625" style="799" bestFit="1" customWidth="1"/>
    <col min="510" max="510" width="8" style="799" bestFit="1" customWidth="1"/>
    <col min="511" max="511" width="11.28515625" style="799" bestFit="1" customWidth="1"/>
    <col min="512" max="512" width="9.85546875" style="799" customWidth="1"/>
    <col min="513" max="513" width="11.28515625" style="799" bestFit="1" customWidth="1"/>
    <col min="514" max="514" width="8" style="799"/>
    <col min="515" max="515" width="1.28515625" style="799" customWidth="1"/>
    <col min="516" max="516" width="5.5703125" style="799" bestFit="1" customWidth="1"/>
    <col min="517" max="517" width="33.7109375" style="799" customWidth="1"/>
    <col min="518" max="518" width="9.28515625" style="799" bestFit="1" customWidth="1"/>
    <col min="519" max="519" width="14.7109375" style="799" bestFit="1" customWidth="1"/>
    <col min="520" max="520" width="9.85546875" style="799" customWidth="1"/>
    <col min="521" max="521" width="12.5703125" style="799" bestFit="1" customWidth="1"/>
    <col min="522" max="522" width="9.85546875" style="799" customWidth="1"/>
    <col min="523" max="523" width="12.7109375" style="799" bestFit="1" customWidth="1"/>
    <col min="524" max="524" width="9.85546875" style="799" customWidth="1"/>
    <col min="525" max="525" width="13.140625" style="799" bestFit="1" customWidth="1"/>
    <col min="526" max="526" width="9.85546875" style="799" customWidth="1"/>
    <col min="527" max="527" width="13.140625" style="799" bestFit="1" customWidth="1"/>
    <col min="528" max="528" width="12.140625" style="799" customWidth="1"/>
    <col min="529" max="529" width="16.28515625" style="799" bestFit="1" customWidth="1"/>
    <col min="530" max="742" width="9.140625" style="799" customWidth="1"/>
    <col min="743" max="743" width="1.28515625" style="799" customWidth="1"/>
    <col min="744" max="744" width="4.85546875" style="799" bestFit="1" customWidth="1"/>
    <col min="745" max="745" width="38" style="799" customWidth="1"/>
    <col min="746" max="746" width="9" style="799" bestFit="1" customWidth="1"/>
    <col min="747" max="747" width="11.28515625" style="799" bestFit="1" customWidth="1"/>
    <col min="748" max="748" width="9.85546875" style="799" customWidth="1"/>
    <col min="749" max="749" width="11.7109375" style="799" bestFit="1" customWidth="1"/>
    <col min="750" max="753" width="9.85546875" style="799" customWidth="1"/>
    <col min="754" max="754" width="8" style="799" bestFit="1" customWidth="1"/>
    <col min="755" max="755" width="9.85546875" style="799" bestFit="1" customWidth="1"/>
    <col min="756" max="757" width="9.85546875" style="799" customWidth="1"/>
    <col min="758" max="758" width="8" style="799" bestFit="1" customWidth="1"/>
    <col min="759" max="759" width="11.28515625" style="799" bestFit="1" customWidth="1"/>
    <col min="760" max="760" width="8" style="799" bestFit="1" customWidth="1"/>
    <col min="761" max="761" width="11.28515625" style="799" bestFit="1" customWidth="1"/>
    <col min="762" max="762" width="9.85546875" style="799" customWidth="1"/>
    <col min="763" max="763" width="11.28515625" style="799" bestFit="1" customWidth="1"/>
    <col min="764" max="764" width="9.85546875" style="799" customWidth="1"/>
    <col min="765" max="765" width="11.28515625" style="799" bestFit="1" customWidth="1"/>
    <col min="766" max="766" width="8" style="799" bestFit="1" customWidth="1"/>
    <col min="767" max="767" width="11.28515625" style="799" bestFit="1" customWidth="1"/>
    <col min="768" max="768" width="9.85546875" style="799" customWidth="1"/>
    <col min="769" max="769" width="11.28515625" style="799" bestFit="1" customWidth="1"/>
    <col min="770" max="770" width="8" style="799"/>
    <col min="771" max="771" width="1.28515625" style="799" customWidth="1"/>
    <col min="772" max="772" width="5.5703125" style="799" bestFit="1" customWidth="1"/>
    <col min="773" max="773" width="33.7109375" style="799" customWidth="1"/>
    <col min="774" max="774" width="9.28515625" style="799" bestFit="1" customWidth="1"/>
    <col min="775" max="775" width="14.7109375" style="799" bestFit="1" customWidth="1"/>
    <col min="776" max="776" width="9.85546875" style="799" customWidth="1"/>
    <col min="777" max="777" width="12.5703125" style="799" bestFit="1" customWidth="1"/>
    <col min="778" max="778" width="9.85546875" style="799" customWidth="1"/>
    <col min="779" max="779" width="12.7109375" style="799" bestFit="1" customWidth="1"/>
    <col min="780" max="780" width="9.85546875" style="799" customWidth="1"/>
    <col min="781" max="781" width="13.140625" style="799" bestFit="1" customWidth="1"/>
    <col min="782" max="782" width="9.85546875" style="799" customWidth="1"/>
    <col min="783" max="783" width="13.140625" style="799" bestFit="1" customWidth="1"/>
    <col min="784" max="784" width="12.140625" style="799" customWidth="1"/>
    <col min="785" max="785" width="16.28515625" style="799" bestFit="1" customWidth="1"/>
    <col min="786" max="998" width="9.140625" style="799" customWidth="1"/>
    <col min="999" max="999" width="1.28515625" style="799" customWidth="1"/>
    <col min="1000" max="1000" width="4.85546875" style="799" bestFit="1" customWidth="1"/>
    <col min="1001" max="1001" width="38" style="799" customWidth="1"/>
    <col min="1002" max="1002" width="9" style="799" bestFit="1" customWidth="1"/>
    <col min="1003" max="1003" width="11.28515625" style="799" bestFit="1" customWidth="1"/>
    <col min="1004" max="1004" width="9.85546875" style="799" customWidth="1"/>
    <col min="1005" max="1005" width="11.7109375" style="799" bestFit="1" customWidth="1"/>
    <col min="1006" max="1009" width="9.85546875" style="799" customWidth="1"/>
    <col min="1010" max="1010" width="8" style="799" bestFit="1" customWidth="1"/>
    <col min="1011" max="1011" width="9.85546875" style="799" bestFit="1" customWidth="1"/>
    <col min="1012" max="1013" width="9.85546875" style="799" customWidth="1"/>
    <col min="1014" max="1014" width="8" style="799" bestFit="1" customWidth="1"/>
    <col min="1015" max="1015" width="11.28515625" style="799" bestFit="1" customWidth="1"/>
    <col min="1016" max="1016" width="8" style="799" bestFit="1" customWidth="1"/>
    <col min="1017" max="1017" width="11.28515625" style="799" bestFit="1" customWidth="1"/>
    <col min="1018" max="1018" width="9.85546875" style="799" customWidth="1"/>
    <col min="1019" max="1019" width="11.28515625" style="799" bestFit="1" customWidth="1"/>
    <col min="1020" max="1020" width="9.85546875" style="799" customWidth="1"/>
    <col min="1021" max="1021" width="11.28515625" style="799" bestFit="1" customWidth="1"/>
    <col min="1022" max="1022" width="8" style="799" bestFit="1" customWidth="1"/>
    <col min="1023" max="1023" width="11.28515625" style="799" bestFit="1" customWidth="1"/>
    <col min="1024" max="1024" width="9.85546875" style="799" customWidth="1"/>
    <col min="1025" max="1025" width="11.28515625" style="799" bestFit="1" customWidth="1"/>
    <col min="1026" max="1026" width="8" style="799"/>
    <col min="1027" max="1027" width="1.28515625" style="799" customWidth="1"/>
    <col min="1028" max="1028" width="5.5703125" style="799" bestFit="1" customWidth="1"/>
    <col min="1029" max="1029" width="33.7109375" style="799" customWidth="1"/>
    <col min="1030" max="1030" width="9.28515625" style="799" bestFit="1" customWidth="1"/>
    <col min="1031" max="1031" width="14.7109375" style="799" bestFit="1" customWidth="1"/>
    <col min="1032" max="1032" width="9.85546875" style="799" customWidth="1"/>
    <col min="1033" max="1033" width="12.5703125" style="799" bestFit="1" customWidth="1"/>
    <col min="1034" max="1034" width="9.85546875" style="799" customWidth="1"/>
    <col min="1035" max="1035" width="12.7109375" style="799" bestFit="1" customWidth="1"/>
    <col min="1036" max="1036" width="9.85546875" style="799" customWidth="1"/>
    <col min="1037" max="1037" width="13.140625" style="799" bestFit="1" customWidth="1"/>
    <col min="1038" max="1038" width="9.85546875" style="799" customWidth="1"/>
    <col min="1039" max="1039" width="13.140625" style="799" bestFit="1" customWidth="1"/>
    <col min="1040" max="1040" width="12.140625" style="799" customWidth="1"/>
    <col min="1041" max="1041" width="16.28515625" style="799" bestFit="1" customWidth="1"/>
    <col min="1042" max="1254" width="9.140625" style="799" customWidth="1"/>
    <col min="1255" max="1255" width="1.28515625" style="799" customWidth="1"/>
    <col min="1256" max="1256" width="4.85546875" style="799" bestFit="1" customWidth="1"/>
    <col min="1257" max="1257" width="38" style="799" customWidth="1"/>
    <col min="1258" max="1258" width="9" style="799" bestFit="1" customWidth="1"/>
    <col min="1259" max="1259" width="11.28515625" style="799" bestFit="1" customWidth="1"/>
    <col min="1260" max="1260" width="9.85546875" style="799" customWidth="1"/>
    <col min="1261" max="1261" width="11.7109375" style="799" bestFit="1" customWidth="1"/>
    <col min="1262" max="1265" width="9.85546875" style="799" customWidth="1"/>
    <col min="1266" max="1266" width="8" style="799" bestFit="1" customWidth="1"/>
    <col min="1267" max="1267" width="9.85546875" style="799" bestFit="1" customWidth="1"/>
    <col min="1268" max="1269" width="9.85546875" style="799" customWidth="1"/>
    <col min="1270" max="1270" width="8" style="799" bestFit="1" customWidth="1"/>
    <col min="1271" max="1271" width="11.28515625" style="799" bestFit="1" customWidth="1"/>
    <col min="1272" max="1272" width="8" style="799" bestFit="1" customWidth="1"/>
    <col min="1273" max="1273" width="11.28515625" style="799" bestFit="1" customWidth="1"/>
    <col min="1274" max="1274" width="9.85546875" style="799" customWidth="1"/>
    <col min="1275" max="1275" width="11.28515625" style="799" bestFit="1" customWidth="1"/>
    <col min="1276" max="1276" width="9.85546875" style="799" customWidth="1"/>
    <col min="1277" max="1277" width="11.28515625" style="799" bestFit="1" customWidth="1"/>
    <col min="1278" max="1278" width="8" style="799" bestFit="1" customWidth="1"/>
    <col min="1279" max="1279" width="11.28515625" style="799" bestFit="1" customWidth="1"/>
    <col min="1280" max="1280" width="9.85546875" style="799" customWidth="1"/>
    <col min="1281" max="1281" width="11.28515625" style="799" bestFit="1" customWidth="1"/>
    <col min="1282" max="1282" width="8" style="799"/>
    <col min="1283" max="1283" width="1.28515625" style="799" customWidth="1"/>
    <col min="1284" max="1284" width="5.5703125" style="799" bestFit="1" customWidth="1"/>
    <col min="1285" max="1285" width="33.7109375" style="799" customWidth="1"/>
    <col min="1286" max="1286" width="9.28515625" style="799" bestFit="1" customWidth="1"/>
    <col min="1287" max="1287" width="14.7109375" style="799" bestFit="1" customWidth="1"/>
    <col min="1288" max="1288" width="9.85546875" style="799" customWidth="1"/>
    <col min="1289" max="1289" width="12.5703125" style="799" bestFit="1" customWidth="1"/>
    <col min="1290" max="1290" width="9.85546875" style="799" customWidth="1"/>
    <col min="1291" max="1291" width="12.7109375" style="799" bestFit="1" customWidth="1"/>
    <col min="1292" max="1292" width="9.85546875" style="799" customWidth="1"/>
    <col min="1293" max="1293" width="13.140625" style="799" bestFit="1" customWidth="1"/>
    <col min="1294" max="1294" width="9.85546875" style="799" customWidth="1"/>
    <col min="1295" max="1295" width="13.140625" style="799" bestFit="1" customWidth="1"/>
    <col min="1296" max="1296" width="12.140625" style="799" customWidth="1"/>
    <col min="1297" max="1297" width="16.28515625" style="799" bestFit="1" customWidth="1"/>
    <col min="1298" max="1510" width="9.140625" style="799" customWidth="1"/>
    <col min="1511" max="1511" width="1.28515625" style="799" customWidth="1"/>
    <col min="1512" max="1512" width="4.85546875" style="799" bestFit="1" customWidth="1"/>
    <col min="1513" max="1513" width="38" style="799" customWidth="1"/>
    <col min="1514" max="1514" width="9" style="799" bestFit="1" customWidth="1"/>
    <col min="1515" max="1515" width="11.28515625" style="799" bestFit="1" customWidth="1"/>
    <col min="1516" max="1516" width="9.85546875" style="799" customWidth="1"/>
    <col min="1517" max="1517" width="11.7109375" style="799" bestFit="1" customWidth="1"/>
    <col min="1518" max="1521" width="9.85546875" style="799" customWidth="1"/>
    <col min="1522" max="1522" width="8" style="799" bestFit="1" customWidth="1"/>
    <col min="1523" max="1523" width="9.85546875" style="799" bestFit="1" customWidth="1"/>
    <col min="1524" max="1525" width="9.85546875" style="799" customWidth="1"/>
    <col min="1526" max="1526" width="8" style="799" bestFit="1" customWidth="1"/>
    <col min="1527" max="1527" width="11.28515625" style="799" bestFit="1" customWidth="1"/>
    <col min="1528" max="1528" width="8" style="799" bestFit="1" customWidth="1"/>
    <col min="1529" max="1529" width="11.28515625" style="799" bestFit="1" customWidth="1"/>
    <col min="1530" max="1530" width="9.85546875" style="799" customWidth="1"/>
    <col min="1531" max="1531" width="11.28515625" style="799" bestFit="1" customWidth="1"/>
    <col min="1532" max="1532" width="9.85546875" style="799" customWidth="1"/>
    <col min="1533" max="1533" width="11.28515625" style="799" bestFit="1" customWidth="1"/>
    <col min="1534" max="1534" width="8" style="799" bestFit="1" customWidth="1"/>
    <col min="1535" max="1535" width="11.28515625" style="799" bestFit="1" customWidth="1"/>
    <col min="1536" max="1536" width="9.85546875" style="799" customWidth="1"/>
    <col min="1537" max="1537" width="11.28515625" style="799" bestFit="1" customWidth="1"/>
    <col min="1538" max="1538" width="8" style="799"/>
    <col min="1539" max="1539" width="1.28515625" style="799" customWidth="1"/>
    <col min="1540" max="1540" width="5.5703125" style="799" bestFit="1" customWidth="1"/>
    <col min="1541" max="1541" width="33.7109375" style="799" customWidth="1"/>
    <col min="1542" max="1542" width="9.28515625" style="799" bestFit="1" customWidth="1"/>
    <col min="1543" max="1543" width="14.7109375" style="799" bestFit="1" customWidth="1"/>
    <col min="1544" max="1544" width="9.85546875" style="799" customWidth="1"/>
    <col min="1545" max="1545" width="12.5703125" style="799" bestFit="1" customWidth="1"/>
    <col min="1546" max="1546" width="9.85546875" style="799" customWidth="1"/>
    <col min="1547" max="1547" width="12.7109375" style="799" bestFit="1" customWidth="1"/>
    <col min="1548" max="1548" width="9.85546875" style="799" customWidth="1"/>
    <col min="1549" max="1549" width="13.140625" style="799" bestFit="1" customWidth="1"/>
    <col min="1550" max="1550" width="9.85546875" style="799" customWidth="1"/>
    <col min="1551" max="1551" width="13.140625" style="799" bestFit="1" customWidth="1"/>
    <col min="1552" max="1552" width="12.140625" style="799" customWidth="1"/>
    <col min="1553" max="1553" width="16.28515625" style="799" bestFit="1" customWidth="1"/>
    <col min="1554" max="1766" width="9.140625" style="799" customWidth="1"/>
    <col min="1767" max="1767" width="1.28515625" style="799" customWidth="1"/>
    <col min="1768" max="1768" width="4.85546875" style="799" bestFit="1" customWidth="1"/>
    <col min="1769" max="1769" width="38" style="799" customWidth="1"/>
    <col min="1770" max="1770" width="9" style="799" bestFit="1" customWidth="1"/>
    <col min="1771" max="1771" width="11.28515625" style="799" bestFit="1" customWidth="1"/>
    <col min="1772" max="1772" width="9.85546875" style="799" customWidth="1"/>
    <col min="1773" max="1773" width="11.7109375" style="799" bestFit="1" customWidth="1"/>
    <col min="1774" max="1777" width="9.85546875" style="799" customWidth="1"/>
    <col min="1778" max="1778" width="8" style="799" bestFit="1" customWidth="1"/>
    <col min="1779" max="1779" width="9.85546875" style="799" bestFit="1" customWidth="1"/>
    <col min="1780" max="1781" width="9.85546875" style="799" customWidth="1"/>
    <col min="1782" max="1782" width="8" style="799" bestFit="1" customWidth="1"/>
    <col min="1783" max="1783" width="11.28515625" style="799" bestFit="1" customWidth="1"/>
    <col min="1784" max="1784" width="8" style="799" bestFit="1" customWidth="1"/>
    <col min="1785" max="1785" width="11.28515625" style="799" bestFit="1" customWidth="1"/>
    <col min="1786" max="1786" width="9.85546875" style="799" customWidth="1"/>
    <col min="1787" max="1787" width="11.28515625" style="799" bestFit="1" customWidth="1"/>
    <col min="1788" max="1788" width="9.85546875" style="799" customWidth="1"/>
    <col min="1789" max="1789" width="11.28515625" style="799" bestFit="1" customWidth="1"/>
    <col min="1790" max="1790" width="8" style="799" bestFit="1" customWidth="1"/>
    <col min="1791" max="1791" width="11.28515625" style="799" bestFit="1" customWidth="1"/>
    <col min="1792" max="1792" width="9.85546875" style="799" customWidth="1"/>
    <col min="1793" max="1793" width="11.28515625" style="799" bestFit="1" customWidth="1"/>
    <col min="1794" max="1794" width="8" style="799"/>
    <col min="1795" max="1795" width="1.28515625" style="799" customWidth="1"/>
    <col min="1796" max="1796" width="5.5703125" style="799" bestFit="1" customWidth="1"/>
    <col min="1797" max="1797" width="33.7109375" style="799" customWidth="1"/>
    <col min="1798" max="1798" width="9.28515625" style="799" bestFit="1" customWidth="1"/>
    <col min="1799" max="1799" width="14.7109375" style="799" bestFit="1" customWidth="1"/>
    <col min="1800" max="1800" width="9.85546875" style="799" customWidth="1"/>
    <col min="1801" max="1801" width="12.5703125" style="799" bestFit="1" customWidth="1"/>
    <col min="1802" max="1802" width="9.85546875" style="799" customWidth="1"/>
    <col min="1803" max="1803" width="12.7109375" style="799" bestFit="1" customWidth="1"/>
    <col min="1804" max="1804" width="9.85546875" style="799" customWidth="1"/>
    <col min="1805" max="1805" width="13.140625" style="799" bestFit="1" customWidth="1"/>
    <col min="1806" max="1806" width="9.85546875" style="799" customWidth="1"/>
    <col min="1807" max="1807" width="13.140625" style="799" bestFit="1" customWidth="1"/>
    <col min="1808" max="1808" width="12.140625" style="799" customWidth="1"/>
    <col min="1809" max="1809" width="16.28515625" style="799" bestFit="1" customWidth="1"/>
    <col min="1810" max="2022" width="9.140625" style="799" customWidth="1"/>
    <col min="2023" max="2023" width="1.28515625" style="799" customWidth="1"/>
    <col min="2024" max="2024" width="4.85546875" style="799" bestFit="1" customWidth="1"/>
    <col min="2025" max="2025" width="38" style="799" customWidth="1"/>
    <col min="2026" max="2026" width="9" style="799" bestFit="1" customWidth="1"/>
    <col min="2027" max="2027" width="11.28515625" style="799" bestFit="1" customWidth="1"/>
    <col min="2028" max="2028" width="9.85546875" style="799" customWidth="1"/>
    <col min="2029" max="2029" width="11.7109375" style="799" bestFit="1" customWidth="1"/>
    <col min="2030" max="2033" width="9.85546875" style="799" customWidth="1"/>
    <col min="2034" max="2034" width="8" style="799" bestFit="1" customWidth="1"/>
    <col min="2035" max="2035" width="9.85546875" style="799" bestFit="1" customWidth="1"/>
    <col min="2036" max="2037" width="9.85546875" style="799" customWidth="1"/>
    <col min="2038" max="2038" width="8" style="799" bestFit="1" customWidth="1"/>
    <col min="2039" max="2039" width="11.28515625" style="799" bestFit="1" customWidth="1"/>
    <col min="2040" max="2040" width="8" style="799" bestFit="1" customWidth="1"/>
    <col min="2041" max="2041" width="11.28515625" style="799" bestFit="1" customWidth="1"/>
    <col min="2042" max="2042" width="9.85546875" style="799" customWidth="1"/>
    <col min="2043" max="2043" width="11.28515625" style="799" bestFit="1" customWidth="1"/>
    <col min="2044" max="2044" width="9.85546875" style="799" customWidth="1"/>
    <col min="2045" max="2045" width="11.28515625" style="799" bestFit="1" customWidth="1"/>
    <col min="2046" max="2046" width="8" style="799" bestFit="1" customWidth="1"/>
    <col min="2047" max="2047" width="11.28515625" style="799" bestFit="1" customWidth="1"/>
    <col min="2048" max="2048" width="9.85546875" style="799" customWidth="1"/>
    <col min="2049" max="2049" width="11.28515625" style="799" bestFit="1" customWidth="1"/>
    <col min="2050" max="2050" width="8" style="799"/>
    <col min="2051" max="2051" width="1.28515625" style="799" customWidth="1"/>
    <col min="2052" max="2052" width="5.5703125" style="799" bestFit="1" customWidth="1"/>
    <col min="2053" max="2053" width="33.7109375" style="799" customWidth="1"/>
    <col min="2054" max="2054" width="9.28515625" style="799" bestFit="1" customWidth="1"/>
    <col min="2055" max="2055" width="14.7109375" style="799" bestFit="1" customWidth="1"/>
    <col min="2056" max="2056" width="9.85546875" style="799" customWidth="1"/>
    <col min="2057" max="2057" width="12.5703125" style="799" bestFit="1" customWidth="1"/>
    <col min="2058" max="2058" width="9.85546875" style="799" customWidth="1"/>
    <col min="2059" max="2059" width="12.7109375" style="799" bestFit="1" customWidth="1"/>
    <col min="2060" max="2060" width="9.85546875" style="799" customWidth="1"/>
    <col min="2061" max="2061" width="13.140625" style="799" bestFit="1" customWidth="1"/>
    <col min="2062" max="2062" width="9.85546875" style="799" customWidth="1"/>
    <col min="2063" max="2063" width="13.140625" style="799" bestFit="1" customWidth="1"/>
    <col min="2064" max="2064" width="12.140625" style="799" customWidth="1"/>
    <col min="2065" max="2065" width="16.28515625" style="799" bestFit="1" customWidth="1"/>
    <col min="2066" max="2278" width="9.140625" style="799" customWidth="1"/>
    <col min="2279" max="2279" width="1.28515625" style="799" customWidth="1"/>
    <col min="2280" max="2280" width="4.85546875" style="799" bestFit="1" customWidth="1"/>
    <col min="2281" max="2281" width="38" style="799" customWidth="1"/>
    <col min="2282" max="2282" width="9" style="799" bestFit="1" customWidth="1"/>
    <col min="2283" max="2283" width="11.28515625" style="799" bestFit="1" customWidth="1"/>
    <col min="2284" max="2284" width="9.85546875" style="799" customWidth="1"/>
    <col min="2285" max="2285" width="11.7109375" style="799" bestFit="1" customWidth="1"/>
    <col min="2286" max="2289" width="9.85546875" style="799" customWidth="1"/>
    <col min="2290" max="2290" width="8" style="799" bestFit="1" customWidth="1"/>
    <col min="2291" max="2291" width="9.85546875" style="799" bestFit="1" customWidth="1"/>
    <col min="2292" max="2293" width="9.85546875" style="799" customWidth="1"/>
    <col min="2294" max="2294" width="8" style="799" bestFit="1" customWidth="1"/>
    <col min="2295" max="2295" width="11.28515625" style="799" bestFit="1" customWidth="1"/>
    <col min="2296" max="2296" width="8" style="799" bestFit="1" customWidth="1"/>
    <col min="2297" max="2297" width="11.28515625" style="799" bestFit="1" customWidth="1"/>
    <col min="2298" max="2298" width="9.85546875" style="799" customWidth="1"/>
    <col min="2299" max="2299" width="11.28515625" style="799" bestFit="1" customWidth="1"/>
    <col min="2300" max="2300" width="9.85546875" style="799" customWidth="1"/>
    <col min="2301" max="2301" width="11.28515625" style="799" bestFit="1" customWidth="1"/>
    <col min="2302" max="2302" width="8" style="799" bestFit="1" customWidth="1"/>
    <col min="2303" max="2303" width="11.28515625" style="799" bestFit="1" customWidth="1"/>
    <col min="2304" max="2304" width="9.85546875" style="799" customWidth="1"/>
    <col min="2305" max="2305" width="11.28515625" style="799" bestFit="1" customWidth="1"/>
    <col min="2306" max="2306" width="8" style="799"/>
    <col min="2307" max="2307" width="1.28515625" style="799" customWidth="1"/>
    <col min="2308" max="2308" width="5.5703125" style="799" bestFit="1" customWidth="1"/>
    <col min="2309" max="2309" width="33.7109375" style="799" customWidth="1"/>
    <col min="2310" max="2310" width="9.28515625" style="799" bestFit="1" customWidth="1"/>
    <col min="2311" max="2311" width="14.7109375" style="799" bestFit="1" customWidth="1"/>
    <col min="2312" max="2312" width="9.85546875" style="799" customWidth="1"/>
    <col min="2313" max="2313" width="12.5703125" style="799" bestFit="1" customWidth="1"/>
    <col min="2314" max="2314" width="9.85546875" style="799" customWidth="1"/>
    <col min="2315" max="2315" width="12.7109375" style="799" bestFit="1" customWidth="1"/>
    <col min="2316" max="2316" width="9.85546875" style="799" customWidth="1"/>
    <col min="2317" max="2317" width="13.140625" style="799" bestFit="1" customWidth="1"/>
    <col min="2318" max="2318" width="9.85546875" style="799" customWidth="1"/>
    <col min="2319" max="2319" width="13.140625" style="799" bestFit="1" customWidth="1"/>
    <col min="2320" max="2320" width="12.140625" style="799" customWidth="1"/>
    <col min="2321" max="2321" width="16.28515625" style="799" bestFit="1" customWidth="1"/>
    <col min="2322" max="2534" width="9.140625" style="799" customWidth="1"/>
    <col min="2535" max="2535" width="1.28515625" style="799" customWidth="1"/>
    <col min="2536" max="2536" width="4.85546875" style="799" bestFit="1" customWidth="1"/>
    <col min="2537" max="2537" width="38" style="799" customWidth="1"/>
    <col min="2538" max="2538" width="9" style="799" bestFit="1" customWidth="1"/>
    <col min="2539" max="2539" width="11.28515625" style="799" bestFit="1" customWidth="1"/>
    <col min="2540" max="2540" width="9.85546875" style="799" customWidth="1"/>
    <col min="2541" max="2541" width="11.7109375" style="799" bestFit="1" customWidth="1"/>
    <col min="2542" max="2545" width="9.85546875" style="799" customWidth="1"/>
    <col min="2546" max="2546" width="8" style="799" bestFit="1" customWidth="1"/>
    <col min="2547" max="2547" width="9.85546875" style="799" bestFit="1" customWidth="1"/>
    <col min="2548" max="2549" width="9.85546875" style="799" customWidth="1"/>
    <col min="2550" max="2550" width="8" style="799" bestFit="1" customWidth="1"/>
    <col min="2551" max="2551" width="11.28515625" style="799" bestFit="1" customWidth="1"/>
    <col min="2552" max="2552" width="8" style="799" bestFit="1" customWidth="1"/>
    <col min="2553" max="2553" width="11.28515625" style="799" bestFit="1" customWidth="1"/>
    <col min="2554" max="2554" width="9.85546875" style="799" customWidth="1"/>
    <col min="2555" max="2555" width="11.28515625" style="799" bestFit="1" customWidth="1"/>
    <col min="2556" max="2556" width="9.85546875" style="799" customWidth="1"/>
    <col min="2557" max="2557" width="11.28515625" style="799" bestFit="1" customWidth="1"/>
    <col min="2558" max="2558" width="8" style="799" bestFit="1" customWidth="1"/>
    <col min="2559" max="2559" width="11.28515625" style="799" bestFit="1" customWidth="1"/>
    <col min="2560" max="2560" width="9.85546875" style="799" customWidth="1"/>
    <col min="2561" max="2561" width="11.28515625" style="799" bestFit="1" customWidth="1"/>
    <col min="2562" max="2562" width="8" style="799"/>
    <col min="2563" max="2563" width="1.28515625" style="799" customWidth="1"/>
    <col min="2564" max="2564" width="5.5703125" style="799" bestFit="1" customWidth="1"/>
    <col min="2565" max="2565" width="33.7109375" style="799" customWidth="1"/>
    <col min="2566" max="2566" width="9.28515625" style="799" bestFit="1" customWidth="1"/>
    <col min="2567" max="2567" width="14.7109375" style="799" bestFit="1" customWidth="1"/>
    <col min="2568" max="2568" width="9.85546875" style="799" customWidth="1"/>
    <col min="2569" max="2569" width="12.5703125" style="799" bestFit="1" customWidth="1"/>
    <col min="2570" max="2570" width="9.85546875" style="799" customWidth="1"/>
    <col min="2571" max="2571" width="12.7109375" style="799" bestFit="1" customWidth="1"/>
    <col min="2572" max="2572" width="9.85546875" style="799" customWidth="1"/>
    <col min="2573" max="2573" width="13.140625" style="799" bestFit="1" customWidth="1"/>
    <col min="2574" max="2574" width="9.85546875" style="799" customWidth="1"/>
    <col min="2575" max="2575" width="13.140625" style="799" bestFit="1" customWidth="1"/>
    <col min="2576" max="2576" width="12.140625" style="799" customWidth="1"/>
    <col min="2577" max="2577" width="16.28515625" style="799" bestFit="1" customWidth="1"/>
    <col min="2578" max="2790" width="9.140625" style="799" customWidth="1"/>
    <col min="2791" max="2791" width="1.28515625" style="799" customWidth="1"/>
    <col min="2792" max="2792" width="4.85546875" style="799" bestFit="1" customWidth="1"/>
    <col min="2793" max="2793" width="38" style="799" customWidth="1"/>
    <col min="2794" max="2794" width="9" style="799" bestFit="1" customWidth="1"/>
    <col min="2795" max="2795" width="11.28515625" style="799" bestFit="1" customWidth="1"/>
    <col min="2796" max="2796" width="9.85546875" style="799" customWidth="1"/>
    <col min="2797" max="2797" width="11.7109375" style="799" bestFit="1" customWidth="1"/>
    <col min="2798" max="2801" width="9.85546875" style="799" customWidth="1"/>
    <col min="2802" max="2802" width="8" style="799" bestFit="1" customWidth="1"/>
    <col min="2803" max="2803" width="9.85546875" style="799" bestFit="1" customWidth="1"/>
    <col min="2804" max="2805" width="9.85546875" style="799" customWidth="1"/>
    <col min="2806" max="2806" width="8" style="799" bestFit="1" customWidth="1"/>
    <col min="2807" max="2807" width="11.28515625" style="799" bestFit="1" customWidth="1"/>
    <col min="2808" max="2808" width="8" style="799" bestFit="1" customWidth="1"/>
    <col min="2809" max="2809" width="11.28515625" style="799" bestFit="1" customWidth="1"/>
    <col min="2810" max="2810" width="9.85546875" style="799" customWidth="1"/>
    <col min="2811" max="2811" width="11.28515625" style="799" bestFit="1" customWidth="1"/>
    <col min="2812" max="2812" width="9.85546875" style="799" customWidth="1"/>
    <col min="2813" max="2813" width="11.28515625" style="799" bestFit="1" customWidth="1"/>
    <col min="2814" max="2814" width="8" style="799" bestFit="1" customWidth="1"/>
    <col min="2815" max="2815" width="11.28515625" style="799" bestFit="1" customWidth="1"/>
    <col min="2816" max="2816" width="9.85546875" style="799" customWidth="1"/>
    <col min="2817" max="2817" width="11.28515625" style="799" bestFit="1" customWidth="1"/>
    <col min="2818" max="2818" width="8" style="799"/>
    <col min="2819" max="2819" width="1.28515625" style="799" customWidth="1"/>
    <col min="2820" max="2820" width="5.5703125" style="799" bestFit="1" customWidth="1"/>
    <col min="2821" max="2821" width="33.7109375" style="799" customWidth="1"/>
    <col min="2822" max="2822" width="9.28515625" style="799" bestFit="1" customWidth="1"/>
    <col min="2823" max="2823" width="14.7109375" style="799" bestFit="1" customWidth="1"/>
    <col min="2824" max="2824" width="9.85546875" style="799" customWidth="1"/>
    <col min="2825" max="2825" width="12.5703125" style="799" bestFit="1" customWidth="1"/>
    <col min="2826" max="2826" width="9.85546875" style="799" customWidth="1"/>
    <col min="2827" max="2827" width="12.7109375" style="799" bestFit="1" customWidth="1"/>
    <col min="2828" max="2828" width="9.85546875" style="799" customWidth="1"/>
    <col min="2829" max="2829" width="13.140625" style="799" bestFit="1" customWidth="1"/>
    <col min="2830" max="2830" width="9.85546875" style="799" customWidth="1"/>
    <col min="2831" max="2831" width="13.140625" style="799" bestFit="1" customWidth="1"/>
    <col min="2832" max="2832" width="12.140625" style="799" customWidth="1"/>
    <col min="2833" max="2833" width="16.28515625" style="799" bestFit="1" customWidth="1"/>
    <col min="2834" max="3046" width="9.140625" style="799" customWidth="1"/>
    <col min="3047" max="3047" width="1.28515625" style="799" customWidth="1"/>
    <col min="3048" max="3048" width="4.85546875" style="799" bestFit="1" customWidth="1"/>
    <col min="3049" max="3049" width="38" style="799" customWidth="1"/>
    <col min="3050" max="3050" width="9" style="799" bestFit="1" customWidth="1"/>
    <col min="3051" max="3051" width="11.28515625" style="799" bestFit="1" customWidth="1"/>
    <col min="3052" max="3052" width="9.85546875" style="799" customWidth="1"/>
    <col min="3053" max="3053" width="11.7109375" style="799" bestFit="1" customWidth="1"/>
    <col min="3054" max="3057" width="9.85546875" style="799" customWidth="1"/>
    <col min="3058" max="3058" width="8" style="799" bestFit="1" customWidth="1"/>
    <col min="3059" max="3059" width="9.85546875" style="799" bestFit="1" customWidth="1"/>
    <col min="3060" max="3061" width="9.85546875" style="799" customWidth="1"/>
    <col min="3062" max="3062" width="8" style="799" bestFit="1" customWidth="1"/>
    <col min="3063" max="3063" width="11.28515625" style="799" bestFit="1" customWidth="1"/>
    <col min="3064" max="3064" width="8" style="799" bestFit="1" customWidth="1"/>
    <col min="3065" max="3065" width="11.28515625" style="799" bestFit="1" customWidth="1"/>
    <col min="3066" max="3066" width="9.85546875" style="799" customWidth="1"/>
    <col min="3067" max="3067" width="11.28515625" style="799" bestFit="1" customWidth="1"/>
    <col min="3068" max="3068" width="9.85546875" style="799" customWidth="1"/>
    <col min="3069" max="3069" width="11.28515625" style="799" bestFit="1" customWidth="1"/>
    <col min="3070" max="3070" width="8" style="799" bestFit="1" customWidth="1"/>
    <col min="3071" max="3071" width="11.28515625" style="799" bestFit="1" customWidth="1"/>
    <col min="3072" max="3072" width="9.85546875" style="799" customWidth="1"/>
    <col min="3073" max="3073" width="11.28515625" style="799" bestFit="1" customWidth="1"/>
    <col min="3074" max="3074" width="8" style="799"/>
    <col min="3075" max="3075" width="1.28515625" style="799" customWidth="1"/>
    <col min="3076" max="3076" width="5.5703125" style="799" bestFit="1" customWidth="1"/>
    <col min="3077" max="3077" width="33.7109375" style="799" customWidth="1"/>
    <col min="3078" max="3078" width="9.28515625" style="799" bestFit="1" customWidth="1"/>
    <col min="3079" max="3079" width="14.7109375" style="799" bestFit="1" customWidth="1"/>
    <col min="3080" max="3080" width="9.85546875" style="799" customWidth="1"/>
    <col min="3081" max="3081" width="12.5703125" style="799" bestFit="1" customWidth="1"/>
    <col min="3082" max="3082" width="9.85546875" style="799" customWidth="1"/>
    <col min="3083" max="3083" width="12.7109375" style="799" bestFit="1" customWidth="1"/>
    <col min="3084" max="3084" width="9.85546875" style="799" customWidth="1"/>
    <col min="3085" max="3085" width="13.140625" style="799" bestFit="1" customWidth="1"/>
    <col min="3086" max="3086" width="9.85546875" style="799" customWidth="1"/>
    <col min="3087" max="3087" width="13.140625" style="799" bestFit="1" customWidth="1"/>
    <col min="3088" max="3088" width="12.140625" style="799" customWidth="1"/>
    <col min="3089" max="3089" width="16.28515625" style="799" bestFit="1" customWidth="1"/>
    <col min="3090" max="3302" width="9.140625" style="799" customWidth="1"/>
    <col min="3303" max="3303" width="1.28515625" style="799" customWidth="1"/>
    <col min="3304" max="3304" width="4.85546875" style="799" bestFit="1" customWidth="1"/>
    <col min="3305" max="3305" width="38" style="799" customWidth="1"/>
    <col min="3306" max="3306" width="9" style="799" bestFit="1" customWidth="1"/>
    <col min="3307" max="3307" width="11.28515625" style="799" bestFit="1" customWidth="1"/>
    <col min="3308" max="3308" width="9.85546875" style="799" customWidth="1"/>
    <col min="3309" max="3309" width="11.7109375" style="799" bestFit="1" customWidth="1"/>
    <col min="3310" max="3313" width="9.85546875" style="799" customWidth="1"/>
    <col min="3314" max="3314" width="8" style="799" bestFit="1" customWidth="1"/>
    <col min="3315" max="3315" width="9.85546875" style="799" bestFit="1" customWidth="1"/>
    <col min="3316" max="3317" width="9.85546875" style="799" customWidth="1"/>
    <col min="3318" max="3318" width="8" style="799" bestFit="1" customWidth="1"/>
    <col min="3319" max="3319" width="11.28515625" style="799" bestFit="1" customWidth="1"/>
    <col min="3320" max="3320" width="8" style="799" bestFit="1" customWidth="1"/>
    <col min="3321" max="3321" width="11.28515625" style="799" bestFit="1" customWidth="1"/>
    <col min="3322" max="3322" width="9.85546875" style="799" customWidth="1"/>
    <col min="3323" max="3323" width="11.28515625" style="799" bestFit="1" customWidth="1"/>
    <col min="3324" max="3324" width="9.85546875" style="799" customWidth="1"/>
    <col min="3325" max="3325" width="11.28515625" style="799" bestFit="1" customWidth="1"/>
    <col min="3326" max="3326" width="8" style="799" bestFit="1" customWidth="1"/>
    <col min="3327" max="3327" width="11.28515625" style="799" bestFit="1" customWidth="1"/>
    <col min="3328" max="3328" width="9.85546875" style="799" customWidth="1"/>
    <col min="3329" max="3329" width="11.28515625" style="799" bestFit="1" customWidth="1"/>
    <col min="3330" max="3330" width="8" style="799"/>
    <col min="3331" max="3331" width="1.28515625" style="799" customWidth="1"/>
    <col min="3332" max="3332" width="5.5703125" style="799" bestFit="1" customWidth="1"/>
    <col min="3333" max="3333" width="33.7109375" style="799" customWidth="1"/>
    <col min="3334" max="3334" width="9.28515625" style="799" bestFit="1" customWidth="1"/>
    <col min="3335" max="3335" width="14.7109375" style="799" bestFit="1" customWidth="1"/>
    <col min="3336" max="3336" width="9.85546875" style="799" customWidth="1"/>
    <col min="3337" max="3337" width="12.5703125" style="799" bestFit="1" customWidth="1"/>
    <col min="3338" max="3338" width="9.85546875" style="799" customWidth="1"/>
    <col min="3339" max="3339" width="12.7109375" style="799" bestFit="1" customWidth="1"/>
    <col min="3340" max="3340" width="9.85546875" style="799" customWidth="1"/>
    <col min="3341" max="3341" width="13.140625" style="799" bestFit="1" customWidth="1"/>
    <col min="3342" max="3342" width="9.85546875" style="799" customWidth="1"/>
    <col min="3343" max="3343" width="13.140625" style="799" bestFit="1" customWidth="1"/>
    <col min="3344" max="3344" width="12.140625" style="799" customWidth="1"/>
    <col min="3345" max="3345" width="16.28515625" style="799" bestFit="1" customWidth="1"/>
    <col min="3346" max="3558" width="9.140625" style="799" customWidth="1"/>
    <col min="3559" max="3559" width="1.28515625" style="799" customWidth="1"/>
    <col min="3560" max="3560" width="4.85546875" style="799" bestFit="1" customWidth="1"/>
    <col min="3561" max="3561" width="38" style="799" customWidth="1"/>
    <col min="3562" max="3562" width="9" style="799" bestFit="1" customWidth="1"/>
    <col min="3563" max="3563" width="11.28515625" style="799" bestFit="1" customWidth="1"/>
    <col min="3564" max="3564" width="9.85546875" style="799" customWidth="1"/>
    <col min="3565" max="3565" width="11.7109375" style="799" bestFit="1" customWidth="1"/>
    <col min="3566" max="3569" width="9.85546875" style="799" customWidth="1"/>
    <col min="3570" max="3570" width="8" style="799" bestFit="1" customWidth="1"/>
    <col min="3571" max="3571" width="9.85546875" style="799" bestFit="1" customWidth="1"/>
    <col min="3572" max="3573" width="9.85546875" style="799" customWidth="1"/>
    <col min="3574" max="3574" width="8" style="799" bestFit="1" customWidth="1"/>
    <col min="3575" max="3575" width="11.28515625" style="799" bestFit="1" customWidth="1"/>
    <col min="3576" max="3576" width="8" style="799" bestFit="1" customWidth="1"/>
    <col min="3577" max="3577" width="11.28515625" style="799" bestFit="1" customWidth="1"/>
    <col min="3578" max="3578" width="9.85546875" style="799" customWidth="1"/>
    <col min="3579" max="3579" width="11.28515625" style="799" bestFit="1" customWidth="1"/>
    <col min="3580" max="3580" width="9.85546875" style="799" customWidth="1"/>
    <col min="3581" max="3581" width="11.28515625" style="799" bestFit="1" customWidth="1"/>
    <col min="3582" max="3582" width="8" style="799" bestFit="1" customWidth="1"/>
    <col min="3583" max="3583" width="11.28515625" style="799" bestFit="1" customWidth="1"/>
    <col min="3584" max="3584" width="9.85546875" style="799" customWidth="1"/>
    <col min="3585" max="3585" width="11.28515625" style="799" bestFit="1" customWidth="1"/>
    <col min="3586" max="3586" width="8" style="799"/>
    <col min="3587" max="3587" width="1.28515625" style="799" customWidth="1"/>
    <col min="3588" max="3588" width="5.5703125" style="799" bestFit="1" customWidth="1"/>
    <col min="3589" max="3589" width="33.7109375" style="799" customWidth="1"/>
    <col min="3590" max="3590" width="9.28515625" style="799" bestFit="1" customWidth="1"/>
    <col min="3591" max="3591" width="14.7109375" style="799" bestFit="1" customWidth="1"/>
    <col min="3592" max="3592" width="9.85546875" style="799" customWidth="1"/>
    <col min="3593" max="3593" width="12.5703125" style="799" bestFit="1" customWidth="1"/>
    <col min="3594" max="3594" width="9.85546875" style="799" customWidth="1"/>
    <col min="3595" max="3595" width="12.7109375" style="799" bestFit="1" customWidth="1"/>
    <col min="3596" max="3596" width="9.85546875" style="799" customWidth="1"/>
    <col min="3597" max="3597" width="13.140625" style="799" bestFit="1" customWidth="1"/>
    <col min="3598" max="3598" width="9.85546875" style="799" customWidth="1"/>
    <col min="3599" max="3599" width="13.140625" style="799" bestFit="1" customWidth="1"/>
    <col min="3600" max="3600" width="12.140625" style="799" customWidth="1"/>
    <col min="3601" max="3601" width="16.28515625" style="799" bestFit="1" customWidth="1"/>
    <col min="3602" max="3814" width="9.140625" style="799" customWidth="1"/>
    <col min="3815" max="3815" width="1.28515625" style="799" customWidth="1"/>
    <col min="3816" max="3816" width="4.85546875" style="799" bestFit="1" customWidth="1"/>
    <col min="3817" max="3817" width="38" style="799" customWidth="1"/>
    <col min="3818" max="3818" width="9" style="799" bestFit="1" customWidth="1"/>
    <col min="3819" max="3819" width="11.28515625" style="799" bestFit="1" customWidth="1"/>
    <col min="3820" max="3820" width="9.85546875" style="799" customWidth="1"/>
    <col min="3821" max="3821" width="11.7109375" style="799" bestFit="1" customWidth="1"/>
    <col min="3822" max="3825" width="9.85546875" style="799" customWidth="1"/>
    <col min="3826" max="3826" width="8" style="799" bestFit="1" customWidth="1"/>
    <col min="3827" max="3827" width="9.85546875" style="799" bestFit="1" customWidth="1"/>
    <col min="3828" max="3829" width="9.85546875" style="799" customWidth="1"/>
    <col min="3830" max="3830" width="8" style="799" bestFit="1" customWidth="1"/>
    <col min="3831" max="3831" width="11.28515625" style="799" bestFit="1" customWidth="1"/>
    <col min="3832" max="3832" width="8" style="799" bestFit="1" customWidth="1"/>
    <col min="3833" max="3833" width="11.28515625" style="799" bestFit="1" customWidth="1"/>
    <col min="3834" max="3834" width="9.85546875" style="799" customWidth="1"/>
    <col min="3835" max="3835" width="11.28515625" style="799" bestFit="1" customWidth="1"/>
    <col min="3836" max="3836" width="9.85546875" style="799" customWidth="1"/>
    <col min="3837" max="3837" width="11.28515625" style="799" bestFit="1" customWidth="1"/>
    <col min="3838" max="3838" width="8" style="799" bestFit="1" customWidth="1"/>
    <col min="3839" max="3839" width="11.28515625" style="799" bestFit="1" customWidth="1"/>
    <col min="3840" max="3840" width="9.85546875" style="799" customWidth="1"/>
    <col min="3841" max="3841" width="11.28515625" style="799" bestFit="1" customWidth="1"/>
    <col min="3842" max="3842" width="8" style="799"/>
    <col min="3843" max="3843" width="1.28515625" style="799" customWidth="1"/>
    <col min="3844" max="3844" width="5.5703125" style="799" bestFit="1" customWidth="1"/>
    <col min="3845" max="3845" width="33.7109375" style="799" customWidth="1"/>
    <col min="3846" max="3846" width="9.28515625" style="799" bestFit="1" customWidth="1"/>
    <col min="3847" max="3847" width="14.7109375" style="799" bestFit="1" customWidth="1"/>
    <col min="3848" max="3848" width="9.85546875" style="799" customWidth="1"/>
    <col min="3849" max="3849" width="12.5703125" style="799" bestFit="1" customWidth="1"/>
    <col min="3850" max="3850" width="9.85546875" style="799" customWidth="1"/>
    <col min="3851" max="3851" width="12.7109375" style="799" bestFit="1" customWidth="1"/>
    <col min="3852" max="3852" width="9.85546875" style="799" customWidth="1"/>
    <col min="3853" max="3853" width="13.140625" style="799" bestFit="1" customWidth="1"/>
    <col min="3854" max="3854" width="9.85546875" style="799" customWidth="1"/>
    <col min="3855" max="3855" width="13.140625" style="799" bestFit="1" customWidth="1"/>
    <col min="3856" max="3856" width="12.140625" style="799" customWidth="1"/>
    <col min="3857" max="3857" width="16.28515625" style="799" bestFit="1" customWidth="1"/>
    <col min="3858" max="4070" width="9.140625" style="799" customWidth="1"/>
    <col min="4071" max="4071" width="1.28515625" style="799" customWidth="1"/>
    <col min="4072" max="4072" width="4.85546875" style="799" bestFit="1" customWidth="1"/>
    <col min="4073" max="4073" width="38" style="799" customWidth="1"/>
    <col min="4074" max="4074" width="9" style="799" bestFit="1" customWidth="1"/>
    <col min="4075" max="4075" width="11.28515625" style="799" bestFit="1" customWidth="1"/>
    <col min="4076" max="4076" width="9.85546875" style="799" customWidth="1"/>
    <col min="4077" max="4077" width="11.7109375" style="799" bestFit="1" customWidth="1"/>
    <col min="4078" max="4081" width="9.85546875" style="799" customWidth="1"/>
    <col min="4082" max="4082" width="8" style="799" bestFit="1" customWidth="1"/>
    <col min="4083" max="4083" width="9.85546875" style="799" bestFit="1" customWidth="1"/>
    <col min="4084" max="4085" width="9.85546875" style="799" customWidth="1"/>
    <col min="4086" max="4086" width="8" style="799" bestFit="1" customWidth="1"/>
    <col min="4087" max="4087" width="11.28515625" style="799" bestFit="1" customWidth="1"/>
    <col min="4088" max="4088" width="8" style="799" bestFit="1" customWidth="1"/>
    <col min="4089" max="4089" width="11.28515625" style="799" bestFit="1" customWidth="1"/>
    <col min="4090" max="4090" width="9.85546875" style="799" customWidth="1"/>
    <col min="4091" max="4091" width="11.28515625" style="799" bestFit="1" customWidth="1"/>
    <col min="4092" max="4092" width="9.85546875" style="799" customWidth="1"/>
    <col min="4093" max="4093" width="11.28515625" style="799" bestFit="1" customWidth="1"/>
    <col min="4094" max="4094" width="8" style="799" bestFit="1" customWidth="1"/>
    <col min="4095" max="4095" width="11.28515625" style="799" bestFit="1" customWidth="1"/>
    <col min="4096" max="4096" width="9.85546875" style="799" customWidth="1"/>
    <col min="4097" max="4097" width="11.28515625" style="799" bestFit="1" customWidth="1"/>
    <col min="4098" max="4098" width="8" style="799"/>
    <col min="4099" max="4099" width="1.28515625" style="799" customWidth="1"/>
    <col min="4100" max="4100" width="5.5703125" style="799" bestFit="1" customWidth="1"/>
    <col min="4101" max="4101" width="33.7109375" style="799" customWidth="1"/>
    <col min="4102" max="4102" width="9.28515625" style="799" bestFit="1" customWidth="1"/>
    <col min="4103" max="4103" width="14.7109375" style="799" bestFit="1" customWidth="1"/>
    <col min="4104" max="4104" width="9.85546875" style="799" customWidth="1"/>
    <col min="4105" max="4105" width="12.5703125" style="799" bestFit="1" customWidth="1"/>
    <col min="4106" max="4106" width="9.85546875" style="799" customWidth="1"/>
    <col min="4107" max="4107" width="12.7109375" style="799" bestFit="1" customWidth="1"/>
    <col min="4108" max="4108" width="9.85546875" style="799" customWidth="1"/>
    <col min="4109" max="4109" width="13.140625" style="799" bestFit="1" customWidth="1"/>
    <col min="4110" max="4110" width="9.85546875" style="799" customWidth="1"/>
    <col min="4111" max="4111" width="13.140625" style="799" bestFit="1" customWidth="1"/>
    <col min="4112" max="4112" width="12.140625" style="799" customWidth="1"/>
    <col min="4113" max="4113" width="16.28515625" style="799" bestFit="1" customWidth="1"/>
    <col min="4114" max="4326" width="9.140625" style="799" customWidth="1"/>
    <col min="4327" max="4327" width="1.28515625" style="799" customWidth="1"/>
    <col min="4328" max="4328" width="4.85546875" style="799" bestFit="1" customWidth="1"/>
    <col min="4329" max="4329" width="38" style="799" customWidth="1"/>
    <col min="4330" max="4330" width="9" style="799" bestFit="1" customWidth="1"/>
    <col min="4331" max="4331" width="11.28515625" style="799" bestFit="1" customWidth="1"/>
    <col min="4332" max="4332" width="9.85546875" style="799" customWidth="1"/>
    <col min="4333" max="4333" width="11.7109375" style="799" bestFit="1" customWidth="1"/>
    <col min="4334" max="4337" width="9.85546875" style="799" customWidth="1"/>
    <col min="4338" max="4338" width="8" style="799" bestFit="1" customWidth="1"/>
    <col min="4339" max="4339" width="9.85546875" style="799" bestFit="1" customWidth="1"/>
    <col min="4340" max="4341" width="9.85546875" style="799" customWidth="1"/>
    <col min="4342" max="4342" width="8" style="799" bestFit="1" customWidth="1"/>
    <col min="4343" max="4343" width="11.28515625" style="799" bestFit="1" customWidth="1"/>
    <col min="4344" max="4344" width="8" style="799" bestFit="1" customWidth="1"/>
    <col min="4345" max="4345" width="11.28515625" style="799" bestFit="1" customWidth="1"/>
    <col min="4346" max="4346" width="9.85546875" style="799" customWidth="1"/>
    <col min="4347" max="4347" width="11.28515625" style="799" bestFit="1" customWidth="1"/>
    <col min="4348" max="4348" width="9.85546875" style="799" customWidth="1"/>
    <col min="4349" max="4349" width="11.28515625" style="799" bestFit="1" customWidth="1"/>
    <col min="4350" max="4350" width="8" style="799" bestFit="1" customWidth="1"/>
    <col min="4351" max="4351" width="11.28515625" style="799" bestFit="1" customWidth="1"/>
    <col min="4352" max="4352" width="9.85546875" style="799" customWidth="1"/>
    <col min="4353" max="4353" width="11.28515625" style="799" bestFit="1" customWidth="1"/>
    <col min="4354" max="4354" width="8" style="799"/>
    <col min="4355" max="4355" width="1.28515625" style="799" customWidth="1"/>
    <col min="4356" max="4356" width="5.5703125" style="799" bestFit="1" customWidth="1"/>
    <col min="4357" max="4357" width="33.7109375" style="799" customWidth="1"/>
    <col min="4358" max="4358" width="9.28515625" style="799" bestFit="1" customWidth="1"/>
    <col min="4359" max="4359" width="14.7109375" style="799" bestFit="1" customWidth="1"/>
    <col min="4360" max="4360" width="9.85546875" style="799" customWidth="1"/>
    <col min="4361" max="4361" width="12.5703125" style="799" bestFit="1" customWidth="1"/>
    <col min="4362" max="4362" width="9.85546875" style="799" customWidth="1"/>
    <col min="4363" max="4363" width="12.7109375" style="799" bestFit="1" customWidth="1"/>
    <col min="4364" max="4364" width="9.85546875" style="799" customWidth="1"/>
    <col min="4365" max="4365" width="13.140625" style="799" bestFit="1" customWidth="1"/>
    <col min="4366" max="4366" width="9.85546875" style="799" customWidth="1"/>
    <col min="4367" max="4367" width="13.140625" style="799" bestFit="1" customWidth="1"/>
    <col min="4368" max="4368" width="12.140625" style="799" customWidth="1"/>
    <col min="4369" max="4369" width="16.28515625" style="799" bestFit="1" customWidth="1"/>
    <col min="4370" max="4582" width="9.140625" style="799" customWidth="1"/>
    <col min="4583" max="4583" width="1.28515625" style="799" customWidth="1"/>
    <col min="4584" max="4584" width="4.85546875" style="799" bestFit="1" customWidth="1"/>
    <col min="4585" max="4585" width="38" style="799" customWidth="1"/>
    <col min="4586" max="4586" width="9" style="799" bestFit="1" customWidth="1"/>
    <col min="4587" max="4587" width="11.28515625" style="799" bestFit="1" customWidth="1"/>
    <col min="4588" max="4588" width="9.85546875" style="799" customWidth="1"/>
    <col min="4589" max="4589" width="11.7109375" style="799" bestFit="1" customWidth="1"/>
    <col min="4590" max="4593" width="9.85546875" style="799" customWidth="1"/>
    <col min="4594" max="4594" width="8" style="799" bestFit="1" customWidth="1"/>
    <col min="4595" max="4595" width="9.85546875" style="799" bestFit="1" customWidth="1"/>
    <col min="4596" max="4597" width="9.85546875" style="799" customWidth="1"/>
    <col min="4598" max="4598" width="8" style="799" bestFit="1" customWidth="1"/>
    <col min="4599" max="4599" width="11.28515625" style="799" bestFit="1" customWidth="1"/>
    <col min="4600" max="4600" width="8" style="799" bestFit="1" customWidth="1"/>
    <col min="4601" max="4601" width="11.28515625" style="799" bestFit="1" customWidth="1"/>
    <col min="4602" max="4602" width="9.85546875" style="799" customWidth="1"/>
    <col min="4603" max="4603" width="11.28515625" style="799" bestFit="1" customWidth="1"/>
    <col min="4604" max="4604" width="9.85546875" style="799" customWidth="1"/>
    <col min="4605" max="4605" width="11.28515625" style="799" bestFit="1" customWidth="1"/>
    <col min="4606" max="4606" width="8" style="799" bestFit="1" customWidth="1"/>
    <col min="4607" max="4607" width="11.28515625" style="799" bestFit="1" customWidth="1"/>
    <col min="4608" max="4608" width="9.85546875" style="799" customWidth="1"/>
    <col min="4609" max="4609" width="11.28515625" style="799" bestFit="1" customWidth="1"/>
    <col min="4610" max="4610" width="8" style="799"/>
    <col min="4611" max="4611" width="1.28515625" style="799" customWidth="1"/>
    <col min="4612" max="4612" width="5.5703125" style="799" bestFit="1" customWidth="1"/>
    <col min="4613" max="4613" width="33.7109375" style="799" customWidth="1"/>
    <col min="4614" max="4614" width="9.28515625" style="799" bestFit="1" customWidth="1"/>
    <col min="4615" max="4615" width="14.7109375" style="799" bestFit="1" customWidth="1"/>
    <col min="4616" max="4616" width="9.85546875" style="799" customWidth="1"/>
    <col min="4617" max="4617" width="12.5703125" style="799" bestFit="1" customWidth="1"/>
    <col min="4618" max="4618" width="9.85546875" style="799" customWidth="1"/>
    <col min="4619" max="4619" width="12.7109375" style="799" bestFit="1" customWidth="1"/>
    <col min="4620" max="4620" width="9.85546875" style="799" customWidth="1"/>
    <col min="4621" max="4621" width="13.140625" style="799" bestFit="1" customWidth="1"/>
    <col min="4622" max="4622" width="9.85546875" style="799" customWidth="1"/>
    <col min="4623" max="4623" width="13.140625" style="799" bestFit="1" customWidth="1"/>
    <col min="4624" max="4624" width="12.140625" style="799" customWidth="1"/>
    <col min="4625" max="4625" width="16.28515625" style="799" bestFit="1" customWidth="1"/>
    <col min="4626" max="4838" width="9.140625" style="799" customWidth="1"/>
    <col min="4839" max="4839" width="1.28515625" style="799" customWidth="1"/>
    <col min="4840" max="4840" width="4.85546875" style="799" bestFit="1" customWidth="1"/>
    <col min="4841" max="4841" width="38" style="799" customWidth="1"/>
    <col min="4842" max="4842" width="9" style="799" bestFit="1" customWidth="1"/>
    <col min="4843" max="4843" width="11.28515625" style="799" bestFit="1" customWidth="1"/>
    <col min="4844" max="4844" width="9.85546875" style="799" customWidth="1"/>
    <col min="4845" max="4845" width="11.7109375" style="799" bestFit="1" customWidth="1"/>
    <col min="4846" max="4849" width="9.85546875" style="799" customWidth="1"/>
    <col min="4850" max="4850" width="8" style="799" bestFit="1" customWidth="1"/>
    <col min="4851" max="4851" width="9.85546875" style="799" bestFit="1" customWidth="1"/>
    <col min="4852" max="4853" width="9.85546875" style="799" customWidth="1"/>
    <col min="4854" max="4854" width="8" style="799" bestFit="1" customWidth="1"/>
    <col min="4855" max="4855" width="11.28515625" style="799" bestFit="1" customWidth="1"/>
    <col min="4856" max="4856" width="8" style="799" bestFit="1" customWidth="1"/>
    <col min="4857" max="4857" width="11.28515625" style="799" bestFit="1" customWidth="1"/>
    <col min="4858" max="4858" width="9.85546875" style="799" customWidth="1"/>
    <col min="4859" max="4859" width="11.28515625" style="799" bestFit="1" customWidth="1"/>
    <col min="4860" max="4860" width="9.85546875" style="799" customWidth="1"/>
    <col min="4861" max="4861" width="11.28515625" style="799" bestFit="1" customWidth="1"/>
    <col min="4862" max="4862" width="8" style="799" bestFit="1" customWidth="1"/>
    <col min="4863" max="4863" width="11.28515625" style="799" bestFit="1" customWidth="1"/>
    <col min="4864" max="4864" width="9.85546875" style="799" customWidth="1"/>
    <col min="4865" max="4865" width="11.28515625" style="799" bestFit="1" customWidth="1"/>
    <col min="4866" max="4866" width="8" style="799"/>
    <col min="4867" max="4867" width="1.28515625" style="799" customWidth="1"/>
    <col min="4868" max="4868" width="5.5703125" style="799" bestFit="1" customWidth="1"/>
    <col min="4869" max="4869" width="33.7109375" style="799" customWidth="1"/>
    <col min="4870" max="4870" width="9.28515625" style="799" bestFit="1" customWidth="1"/>
    <col min="4871" max="4871" width="14.7109375" style="799" bestFit="1" customWidth="1"/>
    <col min="4872" max="4872" width="9.85546875" style="799" customWidth="1"/>
    <col min="4873" max="4873" width="12.5703125" style="799" bestFit="1" customWidth="1"/>
    <col min="4874" max="4874" width="9.85546875" style="799" customWidth="1"/>
    <col min="4875" max="4875" width="12.7109375" style="799" bestFit="1" customWidth="1"/>
    <col min="4876" max="4876" width="9.85546875" style="799" customWidth="1"/>
    <col min="4877" max="4877" width="13.140625" style="799" bestFit="1" customWidth="1"/>
    <col min="4878" max="4878" width="9.85546875" style="799" customWidth="1"/>
    <col min="4879" max="4879" width="13.140625" style="799" bestFit="1" customWidth="1"/>
    <col min="4880" max="4880" width="12.140625" style="799" customWidth="1"/>
    <col min="4881" max="4881" width="16.28515625" style="799" bestFit="1" customWidth="1"/>
    <col min="4882" max="5094" width="9.140625" style="799" customWidth="1"/>
    <col min="5095" max="5095" width="1.28515625" style="799" customWidth="1"/>
    <col min="5096" max="5096" width="4.85546875" style="799" bestFit="1" customWidth="1"/>
    <col min="5097" max="5097" width="38" style="799" customWidth="1"/>
    <col min="5098" max="5098" width="9" style="799" bestFit="1" customWidth="1"/>
    <col min="5099" max="5099" width="11.28515625" style="799" bestFit="1" customWidth="1"/>
    <col min="5100" max="5100" width="9.85546875" style="799" customWidth="1"/>
    <col min="5101" max="5101" width="11.7109375" style="799" bestFit="1" customWidth="1"/>
    <col min="5102" max="5105" width="9.85546875" style="799" customWidth="1"/>
    <col min="5106" max="5106" width="8" style="799" bestFit="1" customWidth="1"/>
    <col min="5107" max="5107" width="9.85546875" style="799" bestFit="1" customWidth="1"/>
    <col min="5108" max="5109" width="9.85546875" style="799" customWidth="1"/>
    <col min="5110" max="5110" width="8" style="799" bestFit="1" customWidth="1"/>
    <col min="5111" max="5111" width="11.28515625" style="799" bestFit="1" customWidth="1"/>
    <col min="5112" max="5112" width="8" style="799" bestFit="1" customWidth="1"/>
    <col min="5113" max="5113" width="11.28515625" style="799" bestFit="1" customWidth="1"/>
    <col min="5114" max="5114" width="9.85546875" style="799" customWidth="1"/>
    <col min="5115" max="5115" width="11.28515625" style="799" bestFit="1" customWidth="1"/>
    <col min="5116" max="5116" width="9.85546875" style="799" customWidth="1"/>
    <col min="5117" max="5117" width="11.28515625" style="799" bestFit="1" customWidth="1"/>
    <col min="5118" max="5118" width="8" style="799" bestFit="1" customWidth="1"/>
    <col min="5119" max="5119" width="11.28515625" style="799" bestFit="1" customWidth="1"/>
    <col min="5120" max="5120" width="9.85546875" style="799" customWidth="1"/>
    <col min="5121" max="5121" width="11.28515625" style="799" bestFit="1" customWidth="1"/>
    <col min="5122" max="5122" width="8" style="799"/>
    <col min="5123" max="5123" width="1.28515625" style="799" customWidth="1"/>
    <col min="5124" max="5124" width="5.5703125" style="799" bestFit="1" customWidth="1"/>
    <col min="5125" max="5125" width="33.7109375" style="799" customWidth="1"/>
    <col min="5126" max="5126" width="9.28515625" style="799" bestFit="1" customWidth="1"/>
    <col min="5127" max="5127" width="14.7109375" style="799" bestFit="1" customWidth="1"/>
    <col min="5128" max="5128" width="9.85546875" style="799" customWidth="1"/>
    <col min="5129" max="5129" width="12.5703125" style="799" bestFit="1" customWidth="1"/>
    <col min="5130" max="5130" width="9.85546875" style="799" customWidth="1"/>
    <col min="5131" max="5131" width="12.7109375" style="799" bestFit="1" customWidth="1"/>
    <col min="5132" max="5132" width="9.85546875" style="799" customWidth="1"/>
    <col min="5133" max="5133" width="13.140625" style="799" bestFit="1" customWidth="1"/>
    <col min="5134" max="5134" width="9.85546875" style="799" customWidth="1"/>
    <col min="5135" max="5135" width="13.140625" style="799" bestFit="1" customWidth="1"/>
    <col min="5136" max="5136" width="12.140625" style="799" customWidth="1"/>
    <col min="5137" max="5137" width="16.28515625" style="799" bestFit="1" customWidth="1"/>
    <col min="5138" max="5350" width="9.140625" style="799" customWidth="1"/>
    <col min="5351" max="5351" width="1.28515625" style="799" customWidth="1"/>
    <col min="5352" max="5352" width="4.85546875" style="799" bestFit="1" customWidth="1"/>
    <col min="5353" max="5353" width="38" style="799" customWidth="1"/>
    <col min="5354" max="5354" width="9" style="799" bestFit="1" customWidth="1"/>
    <col min="5355" max="5355" width="11.28515625" style="799" bestFit="1" customWidth="1"/>
    <col min="5356" max="5356" width="9.85546875" style="799" customWidth="1"/>
    <col min="5357" max="5357" width="11.7109375" style="799" bestFit="1" customWidth="1"/>
    <col min="5358" max="5361" width="9.85546875" style="799" customWidth="1"/>
    <col min="5362" max="5362" width="8" style="799" bestFit="1" customWidth="1"/>
    <col min="5363" max="5363" width="9.85546875" style="799" bestFit="1" customWidth="1"/>
    <col min="5364" max="5365" width="9.85546875" style="799" customWidth="1"/>
    <col min="5366" max="5366" width="8" style="799" bestFit="1" customWidth="1"/>
    <col min="5367" max="5367" width="11.28515625" style="799" bestFit="1" customWidth="1"/>
    <col min="5368" max="5368" width="8" style="799" bestFit="1" customWidth="1"/>
    <col min="5369" max="5369" width="11.28515625" style="799" bestFit="1" customWidth="1"/>
    <col min="5370" max="5370" width="9.85546875" style="799" customWidth="1"/>
    <col min="5371" max="5371" width="11.28515625" style="799" bestFit="1" customWidth="1"/>
    <col min="5372" max="5372" width="9.85546875" style="799" customWidth="1"/>
    <col min="5373" max="5373" width="11.28515625" style="799" bestFit="1" customWidth="1"/>
    <col min="5374" max="5374" width="8" style="799" bestFit="1" customWidth="1"/>
    <col min="5375" max="5375" width="11.28515625" style="799" bestFit="1" customWidth="1"/>
    <col min="5376" max="5376" width="9.85546875" style="799" customWidth="1"/>
    <col min="5377" max="5377" width="11.28515625" style="799" bestFit="1" customWidth="1"/>
    <col min="5378" max="5378" width="8" style="799"/>
    <col min="5379" max="5379" width="1.28515625" style="799" customWidth="1"/>
    <col min="5380" max="5380" width="5.5703125" style="799" bestFit="1" customWidth="1"/>
    <col min="5381" max="5381" width="33.7109375" style="799" customWidth="1"/>
    <col min="5382" max="5382" width="9.28515625" style="799" bestFit="1" customWidth="1"/>
    <col min="5383" max="5383" width="14.7109375" style="799" bestFit="1" customWidth="1"/>
    <col min="5384" max="5384" width="9.85546875" style="799" customWidth="1"/>
    <col min="5385" max="5385" width="12.5703125" style="799" bestFit="1" customWidth="1"/>
    <col min="5386" max="5386" width="9.85546875" style="799" customWidth="1"/>
    <col min="5387" max="5387" width="12.7109375" style="799" bestFit="1" customWidth="1"/>
    <col min="5388" max="5388" width="9.85546875" style="799" customWidth="1"/>
    <col min="5389" max="5389" width="13.140625" style="799" bestFit="1" customWidth="1"/>
    <col min="5390" max="5390" width="9.85546875" style="799" customWidth="1"/>
    <col min="5391" max="5391" width="13.140625" style="799" bestFit="1" customWidth="1"/>
    <col min="5392" max="5392" width="12.140625" style="799" customWidth="1"/>
    <col min="5393" max="5393" width="16.28515625" style="799" bestFit="1" customWidth="1"/>
    <col min="5394" max="5606" width="9.140625" style="799" customWidth="1"/>
    <col min="5607" max="5607" width="1.28515625" style="799" customWidth="1"/>
    <col min="5608" max="5608" width="4.85546875" style="799" bestFit="1" customWidth="1"/>
    <col min="5609" max="5609" width="38" style="799" customWidth="1"/>
    <col min="5610" max="5610" width="9" style="799" bestFit="1" customWidth="1"/>
    <col min="5611" max="5611" width="11.28515625" style="799" bestFit="1" customWidth="1"/>
    <col min="5612" max="5612" width="9.85546875" style="799" customWidth="1"/>
    <col min="5613" max="5613" width="11.7109375" style="799" bestFit="1" customWidth="1"/>
    <col min="5614" max="5617" width="9.85546875" style="799" customWidth="1"/>
    <col min="5618" max="5618" width="8" style="799" bestFit="1" customWidth="1"/>
    <col min="5619" max="5619" width="9.85546875" style="799" bestFit="1" customWidth="1"/>
    <col min="5620" max="5621" width="9.85546875" style="799" customWidth="1"/>
    <col min="5622" max="5622" width="8" style="799" bestFit="1" customWidth="1"/>
    <col min="5623" max="5623" width="11.28515625" style="799" bestFit="1" customWidth="1"/>
    <col min="5624" max="5624" width="8" style="799" bestFit="1" customWidth="1"/>
    <col min="5625" max="5625" width="11.28515625" style="799" bestFit="1" customWidth="1"/>
    <col min="5626" max="5626" width="9.85546875" style="799" customWidth="1"/>
    <col min="5627" max="5627" width="11.28515625" style="799" bestFit="1" customWidth="1"/>
    <col min="5628" max="5628" width="9.85546875" style="799" customWidth="1"/>
    <col min="5629" max="5629" width="11.28515625" style="799" bestFit="1" customWidth="1"/>
    <col min="5630" max="5630" width="8" style="799" bestFit="1" customWidth="1"/>
    <col min="5631" max="5631" width="11.28515625" style="799" bestFit="1" customWidth="1"/>
    <col min="5632" max="5632" width="9.85546875" style="799" customWidth="1"/>
    <col min="5633" max="5633" width="11.28515625" style="799" bestFit="1" customWidth="1"/>
    <col min="5634" max="5634" width="8" style="799"/>
    <col min="5635" max="5635" width="1.28515625" style="799" customWidth="1"/>
    <col min="5636" max="5636" width="5.5703125" style="799" bestFit="1" customWidth="1"/>
    <col min="5637" max="5637" width="33.7109375" style="799" customWidth="1"/>
    <col min="5638" max="5638" width="9.28515625" style="799" bestFit="1" customWidth="1"/>
    <col min="5639" max="5639" width="14.7109375" style="799" bestFit="1" customWidth="1"/>
    <col min="5640" max="5640" width="9.85546875" style="799" customWidth="1"/>
    <col min="5641" max="5641" width="12.5703125" style="799" bestFit="1" customWidth="1"/>
    <col min="5642" max="5642" width="9.85546875" style="799" customWidth="1"/>
    <col min="5643" max="5643" width="12.7109375" style="799" bestFit="1" customWidth="1"/>
    <col min="5644" max="5644" width="9.85546875" style="799" customWidth="1"/>
    <col min="5645" max="5645" width="13.140625" style="799" bestFit="1" customWidth="1"/>
    <col min="5646" max="5646" width="9.85546875" style="799" customWidth="1"/>
    <col min="5647" max="5647" width="13.140625" style="799" bestFit="1" customWidth="1"/>
    <col min="5648" max="5648" width="12.140625" style="799" customWidth="1"/>
    <col min="5649" max="5649" width="16.28515625" style="799" bestFit="1" customWidth="1"/>
    <col min="5650" max="5862" width="9.140625" style="799" customWidth="1"/>
    <col min="5863" max="5863" width="1.28515625" style="799" customWidth="1"/>
    <col min="5864" max="5864" width="4.85546875" style="799" bestFit="1" customWidth="1"/>
    <col min="5865" max="5865" width="38" style="799" customWidth="1"/>
    <col min="5866" max="5866" width="9" style="799" bestFit="1" customWidth="1"/>
    <col min="5867" max="5867" width="11.28515625" style="799" bestFit="1" customWidth="1"/>
    <col min="5868" max="5868" width="9.85546875" style="799" customWidth="1"/>
    <col min="5869" max="5869" width="11.7109375" style="799" bestFit="1" customWidth="1"/>
    <col min="5870" max="5873" width="9.85546875" style="799" customWidth="1"/>
    <col min="5874" max="5874" width="8" style="799" bestFit="1" customWidth="1"/>
    <col min="5875" max="5875" width="9.85546875" style="799" bestFit="1" customWidth="1"/>
    <col min="5876" max="5877" width="9.85546875" style="799" customWidth="1"/>
    <col min="5878" max="5878" width="8" style="799" bestFit="1" customWidth="1"/>
    <col min="5879" max="5879" width="11.28515625" style="799" bestFit="1" customWidth="1"/>
    <col min="5880" max="5880" width="8" style="799" bestFit="1" customWidth="1"/>
    <col min="5881" max="5881" width="11.28515625" style="799" bestFit="1" customWidth="1"/>
    <col min="5882" max="5882" width="9.85546875" style="799" customWidth="1"/>
    <col min="5883" max="5883" width="11.28515625" style="799" bestFit="1" customWidth="1"/>
    <col min="5884" max="5884" width="9.85546875" style="799" customWidth="1"/>
    <col min="5885" max="5885" width="11.28515625" style="799" bestFit="1" customWidth="1"/>
    <col min="5886" max="5886" width="8" style="799" bestFit="1" customWidth="1"/>
    <col min="5887" max="5887" width="11.28515625" style="799" bestFit="1" customWidth="1"/>
    <col min="5888" max="5888" width="9.85546875" style="799" customWidth="1"/>
    <col min="5889" max="5889" width="11.28515625" style="799" bestFit="1" customWidth="1"/>
    <col min="5890" max="5890" width="8" style="799"/>
    <col min="5891" max="5891" width="1.28515625" style="799" customWidth="1"/>
    <col min="5892" max="5892" width="5.5703125" style="799" bestFit="1" customWidth="1"/>
    <col min="5893" max="5893" width="33.7109375" style="799" customWidth="1"/>
    <col min="5894" max="5894" width="9.28515625" style="799" bestFit="1" customWidth="1"/>
    <col min="5895" max="5895" width="14.7109375" style="799" bestFit="1" customWidth="1"/>
    <col min="5896" max="5896" width="9.85546875" style="799" customWidth="1"/>
    <col min="5897" max="5897" width="12.5703125" style="799" bestFit="1" customWidth="1"/>
    <col min="5898" max="5898" width="9.85546875" style="799" customWidth="1"/>
    <col min="5899" max="5899" width="12.7109375" style="799" bestFit="1" customWidth="1"/>
    <col min="5900" max="5900" width="9.85546875" style="799" customWidth="1"/>
    <col min="5901" max="5901" width="13.140625" style="799" bestFit="1" customWidth="1"/>
    <col min="5902" max="5902" width="9.85546875" style="799" customWidth="1"/>
    <col min="5903" max="5903" width="13.140625" style="799" bestFit="1" customWidth="1"/>
    <col min="5904" max="5904" width="12.140625" style="799" customWidth="1"/>
    <col min="5905" max="5905" width="16.28515625" style="799" bestFit="1" customWidth="1"/>
    <col min="5906" max="6118" width="9.140625" style="799" customWidth="1"/>
    <col min="6119" max="6119" width="1.28515625" style="799" customWidth="1"/>
    <col min="6120" max="6120" width="4.85546875" style="799" bestFit="1" customWidth="1"/>
    <col min="6121" max="6121" width="38" style="799" customWidth="1"/>
    <col min="6122" max="6122" width="9" style="799" bestFit="1" customWidth="1"/>
    <col min="6123" max="6123" width="11.28515625" style="799" bestFit="1" customWidth="1"/>
    <col min="6124" max="6124" width="9.85546875" style="799" customWidth="1"/>
    <col min="6125" max="6125" width="11.7109375" style="799" bestFit="1" customWidth="1"/>
    <col min="6126" max="6129" width="9.85546875" style="799" customWidth="1"/>
    <col min="6130" max="6130" width="8" style="799" bestFit="1" customWidth="1"/>
    <col min="6131" max="6131" width="9.85546875" style="799" bestFit="1" customWidth="1"/>
    <col min="6132" max="6133" width="9.85546875" style="799" customWidth="1"/>
    <col min="6134" max="6134" width="8" style="799" bestFit="1" customWidth="1"/>
    <col min="6135" max="6135" width="11.28515625" style="799" bestFit="1" customWidth="1"/>
    <col min="6136" max="6136" width="8" style="799" bestFit="1" customWidth="1"/>
    <col min="6137" max="6137" width="11.28515625" style="799" bestFit="1" customWidth="1"/>
    <col min="6138" max="6138" width="9.85546875" style="799" customWidth="1"/>
    <col min="6139" max="6139" width="11.28515625" style="799" bestFit="1" customWidth="1"/>
    <col min="6140" max="6140" width="9.85546875" style="799" customWidth="1"/>
    <col min="6141" max="6141" width="11.28515625" style="799" bestFit="1" customWidth="1"/>
    <col min="6142" max="6142" width="8" style="799" bestFit="1" customWidth="1"/>
    <col min="6143" max="6143" width="11.28515625" style="799" bestFit="1" customWidth="1"/>
    <col min="6144" max="6144" width="9.85546875" style="799" customWidth="1"/>
    <col min="6145" max="6145" width="11.28515625" style="799" bestFit="1" customWidth="1"/>
    <col min="6146" max="6146" width="8" style="799"/>
    <col min="6147" max="6147" width="1.28515625" style="799" customWidth="1"/>
    <col min="6148" max="6148" width="5.5703125" style="799" bestFit="1" customWidth="1"/>
    <col min="6149" max="6149" width="33.7109375" style="799" customWidth="1"/>
    <col min="6150" max="6150" width="9.28515625" style="799" bestFit="1" customWidth="1"/>
    <col min="6151" max="6151" width="14.7109375" style="799" bestFit="1" customWidth="1"/>
    <col min="6152" max="6152" width="9.85546875" style="799" customWidth="1"/>
    <col min="6153" max="6153" width="12.5703125" style="799" bestFit="1" customWidth="1"/>
    <col min="6154" max="6154" width="9.85546875" style="799" customWidth="1"/>
    <col min="6155" max="6155" width="12.7109375" style="799" bestFit="1" customWidth="1"/>
    <col min="6156" max="6156" width="9.85546875" style="799" customWidth="1"/>
    <col min="6157" max="6157" width="13.140625" style="799" bestFit="1" customWidth="1"/>
    <col min="6158" max="6158" width="9.85546875" style="799" customWidth="1"/>
    <col min="6159" max="6159" width="13.140625" style="799" bestFit="1" customWidth="1"/>
    <col min="6160" max="6160" width="12.140625" style="799" customWidth="1"/>
    <col min="6161" max="6161" width="16.28515625" style="799" bestFit="1" customWidth="1"/>
    <col min="6162" max="6374" width="9.140625" style="799" customWidth="1"/>
    <col min="6375" max="6375" width="1.28515625" style="799" customWidth="1"/>
    <col min="6376" max="6376" width="4.85546875" style="799" bestFit="1" customWidth="1"/>
    <col min="6377" max="6377" width="38" style="799" customWidth="1"/>
    <col min="6378" max="6378" width="9" style="799" bestFit="1" customWidth="1"/>
    <col min="6379" max="6379" width="11.28515625" style="799" bestFit="1" customWidth="1"/>
    <col min="6380" max="6380" width="9.85546875" style="799" customWidth="1"/>
    <col min="6381" max="6381" width="11.7109375" style="799" bestFit="1" customWidth="1"/>
    <col min="6382" max="6385" width="9.85546875" style="799" customWidth="1"/>
    <col min="6386" max="6386" width="8" style="799" bestFit="1" customWidth="1"/>
    <col min="6387" max="6387" width="9.85546875" style="799" bestFit="1" customWidth="1"/>
    <col min="6388" max="6389" width="9.85546875" style="799" customWidth="1"/>
    <col min="6390" max="6390" width="8" style="799" bestFit="1" customWidth="1"/>
    <col min="6391" max="6391" width="11.28515625" style="799" bestFit="1" customWidth="1"/>
    <col min="6392" max="6392" width="8" style="799" bestFit="1" customWidth="1"/>
    <col min="6393" max="6393" width="11.28515625" style="799" bestFit="1" customWidth="1"/>
    <col min="6394" max="6394" width="9.85546875" style="799" customWidth="1"/>
    <col min="6395" max="6395" width="11.28515625" style="799" bestFit="1" customWidth="1"/>
    <col min="6396" max="6396" width="9.85546875" style="799" customWidth="1"/>
    <col min="6397" max="6397" width="11.28515625" style="799" bestFit="1" customWidth="1"/>
    <col min="6398" max="6398" width="8" style="799" bestFit="1" customWidth="1"/>
    <col min="6399" max="6399" width="11.28515625" style="799" bestFit="1" customWidth="1"/>
    <col min="6400" max="6400" width="9.85546875" style="799" customWidth="1"/>
    <col min="6401" max="6401" width="11.28515625" style="799" bestFit="1" customWidth="1"/>
    <col min="6402" max="6402" width="8" style="799"/>
    <col min="6403" max="6403" width="1.28515625" style="799" customWidth="1"/>
    <col min="6404" max="6404" width="5.5703125" style="799" bestFit="1" customWidth="1"/>
    <col min="6405" max="6405" width="33.7109375" style="799" customWidth="1"/>
    <col min="6406" max="6406" width="9.28515625" style="799" bestFit="1" customWidth="1"/>
    <col min="6407" max="6407" width="14.7109375" style="799" bestFit="1" customWidth="1"/>
    <col min="6408" max="6408" width="9.85546875" style="799" customWidth="1"/>
    <col min="6409" max="6409" width="12.5703125" style="799" bestFit="1" customWidth="1"/>
    <col min="6410" max="6410" width="9.85546875" style="799" customWidth="1"/>
    <col min="6411" max="6411" width="12.7109375" style="799" bestFit="1" customWidth="1"/>
    <col min="6412" max="6412" width="9.85546875" style="799" customWidth="1"/>
    <col min="6413" max="6413" width="13.140625" style="799" bestFit="1" customWidth="1"/>
    <col min="6414" max="6414" width="9.85546875" style="799" customWidth="1"/>
    <col min="6415" max="6415" width="13.140625" style="799" bestFit="1" customWidth="1"/>
    <col min="6416" max="6416" width="12.140625" style="799" customWidth="1"/>
    <col min="6417" max="6417" width="16.28515625" style="799" bestFit="1" customWidth="1"/>
    <col min="6418" max="6630" width="9.140625" style="799" customWidth="1"/>
    <col min="6631" max="6631" width="1.28515625" style="799" customWidth="1"/>
    <col min="6632" max="6632" width="4.85546875" style="799" bestFit="1" customWidth="1"/>
    <col min="6633" max="6633" width="38" style="799" customWidth="1"/>
    <col min="6634" max="6634" width="9" style="799" bestFit="1" customWidth="1"/>
    <col min="6635" max="6635" width="11.28515625" style="799" bestFit="1" customWidth="1"/>
    <col min="6636" max="6636" width="9.85546875" style="799" customWidth="1"/>
    <col min="6637" max="6637" width="11.7109375" style="799" bestFit="1" customWidth="1"/>
    <col min="6638" max="6641" width="9.85546875" style="799" customWidth="1"/>
    <col min="6642" max="6642" width="8" style="799" bestFit="1" customWidth="1"/>
    <col min="6643" max="6643" width="9.85546875" style="799" bestFit="1" customWidth="1"/>
    <col min="6644" max="6645" width="9.85546875" style="799" customWidth="1"/>
    <col min="6646" max="6646" width="8" style="799" bestFit="1" customWidth="1"/>
    <col min="6647" max="6647" width="11.28515625" style="799" bestFit="1" customWidth="1"/>
    <col min="6648" max="6648" width="8" style="799" bestFit="1" customWidth="1"/>
    <col min="6649" max="6649" width="11.28515625" style="799" bestFit="1" customWidth="1"/>
    <col min="6650" max="6650" width="9.85546875" style="799" customWidth="1"/>
    <col min="6651" max="6651" width="11.28515625" style="799" bestFit="1" customWidth="1"/>
    <col min="6652" max="6652" width="9.85546875" style="799" customWidth="1"/>
    <col min="6653" max="6653" width="11.28515625" style="799" bestFit="1" customWidth="1"/>
    <col min="6654" max="6654" width="8" style="799" bestFit="1" customWidth="1"/>
    <col min="6655" max="6655" width="11.28515625" style="799" bestFit="1" customWidth="1"/>
    <col min="6656" max="6656" width="9.85546875" style="799" customWidth="1"/>
    <col min="6657" max="6657" width="11.28515625" style="799" bestFit="1" customWidth="1"/>
    <col min="6658" max="6658" width="8" style="799"/>
    <col min="6659" max="6659" width="1.28515625" style="799" customWidth="1"/>
    <col min="6660" max="6660" width="5.5703125" style="799" bestFit="1" customWidth="1"/>
    <col min="6661" max="6661" width="33.7109375" style="799" customWidth="1"/>
    <col min="6662" max="6662" width="9.28515625" style="799" bestFit="1" customWidth="1"/>
    <col min="6663" max="6663" width="14.7109375" style="799" bestFit="1" customWidth="1"/>
    <col min="6664" max="6664" width="9.85546875" style="799" customWidth="1"/>
    <col min="6665" max="6665" width="12.5703125" style="799" bestFit="1" customWidth="1"/>
    <col min="6666" max="6666" width="9.85546875" style="799" customWidth="1"/>
    <col min="6667" max="6667" width="12.7109375" style="799" bestFit="1" customWidth="1"/>
    <col min="6668" max="6668" width="9.85546875" style="799" customWidth="1"/>
    <col min="6669" max="6669" width="13.140625" style="799" bestFit="1" customWidth="1"/>
    <col min="6670" max="6670" width="9.85546875" style="799" customWidth="1"/>
    <col min="6671" max="6671" width="13.140625" style="799" bestFit="1" customWidth="1"/>
    <col min="6672" max="6672" width="12.140625" style="799" customWidth="1"/>
    <col min="6673" max="6673" width="16.28515625" style="799" bestFit="1" customWidth="1"/>
    <col min="6674" max="6886" width="9.140625" style="799" customWidth="1"/>
    <col min="6887" max="6887" width="1.28515625" style="799" customWidth="1"/>
    <col min="6888" max="6888" width="4.85546875" style="799" bestFit="1" customWidth="1"/>
    <col min="6889" max="6889" width="38" style="799" customWidth="1"/>
    <col min="6890" max="6890" width="9" style="799" bestFit="1" customWidth="1"/>
    <col min="6891" max="6891" width="11.28515625" style="799" bestFit="1" customWidth="1"/>
    <col min="6892" max="6892" width="9.85546875" style="799" customWidth="1"/>
    <col min="6893" max="6893" width="11.7109375" style="799" bestFit="1" customWidth="1"/>
    <col min="6894" max="6897" width="9.85546875" style="799" customWidth="1"/>
    <col min="6898" max="6898" width="8" style="799" bestFit="1" customWidth="1"/>
    <col min="6899" max="6899" width="9.85546875" style="799" bestFit="1" customWidth="1"/>
    <col min="6900" max="6901" width="9.85546875" style="799" customWidth="1"/>
    <col min="6902" max="6902" width="8" style="799" bestFit="1" customWidth="1"/>
    <col min="6903" max="6903" width="11.28515625" style="799" bestFit="1" customWidth="1"/>
    <col min="6904" max="6904" width="8" style="799" bestFit="1" customWidth="1"/>
    <col min="6905" max="6905" width="11.28515625" style="799" bestFit="1" customWidth="1"/>
    <col min="6906" max="6906" width="9.85546875" style="799" customWidth="1"/>
    <col min="6907" max="6907" width="11.28515625" style="799" bestFit="1" customWidth="1"/>
    <col min="6908" max="6908" width="9.85546875" style="799" customWidth="1"/>
    <col min="6909" max="6909" width="11.28515625" style="799" bestFit="1" customWidth="1"/>
    <col min="6910" max="6910" width="8" style="799" bestFit="1" customWidth="1"/>
    <col min="6911" max="6911" width="11.28515625" style="799" bestFit="1" customWidth="1"/>
    <col min="6912" max="6912" width="9.85546875" style="799" customWidth="1"/>
    <col min="6913" max="6913" width="11.28515625" style="799" bestFit="1" customWidth="1"/>
    <col min="6914" max="6914" width="8" style="799"/>
    <col min="6915" max="6915" width="1.28515625" style="799" customWidth="1"/>
    <col min="6916" max="6916" width="5.5703125" style="799" bestFit="1" customWidth="1"/>
    <col min="6917" max="6917" width="33.7109375" style="799" customWidth="1"/>
    <col min="6918" max="6918" width="9.28515625" style="799" bestFit="1" customWidth="1"/>
    <col min="6919" max="6919" width="14.7109375" style="799" bestFit="1" customWidth="1"/>
    <col min="6920" max="6920" width="9.85546875" style="799" customWidth="1"/>
    <col min="6921" max="6921" width="12.5703125" style="799" bestFit="1" customWidth="1"/>
    <col min="6922" max="6922" width="9.85546875" style="799" customWidth="1"/>
    <col min="6923" max="6923" width="12.7109375" style="799" bestFit="1" customWidth="1"/>
    <col min="6924" max="6924" width="9.85546875" style="799" customWidth="1"/>
    <col min="6925" max="6925" width="13.140625" style="799" bestFit="1" customWidth="1"/>
    <col min="6926" max="6926" width="9.85546875" style="799" customWidth="1"/>
    <col min="6927" max="6927" width="13.140625" style="799" bestFit="1" customWidth="1"/>
    <col min="6928" max="6928" width="12.140625" style="799" customWidth="1"/>
    <col min="6929" max="6929" width="16.28515625" style="799" bestFit="1" customWidth="1"/>
    <col min="6930" max="7142" width="9.140625" style="799" customWidth="1"/>
    <col min="7143" max="7143" width="1.28515625" style="799" customWidth="1"/>
    <col min="7144" max="7144" width="4.85546875" style="799" bestFit="1" customWidth="1"/>
    <col min="7145" max="7145" width="38" style="799" customWidth="1"/>
    <col min="7146" max="7146" width="9" style="799" bestFit="1" customWidth="1"/>
    <col min="7147" max="7147" width="11.28515625" style="799" bestFit="1" customWidth="1"/>
    <col min="7148" max="7148" width="9.85546875" style="799" customWidth="1"/>
    <col min="7149" max="7149" width="11.7109375" style="799" bestFit="1" customWidth="1"/>
    <col min="7150" max="7153" width="9.85546875" style="799" customWidth="1"/>
    <col min="7154" max="7154" width="8" style="799" bestFit="1" customWidth="1"/>
    <col min="7155" max="7155" width="9.85546875" style="799" bestFit="1" customWidth="1"/>
    <col min="7156" max="7157" width="9.85546875" style="799" customWidth="1"/>
    <col min="7158" max="7158" width="8" style="799" bestFit="1" customWidth="1"/>
    <col min="7159" max="7159" width="11.28515625" style="799" bestFit="1" customWidth="1"/>
    <col min="7160" max="7160" width="8" style="799" bestFit="1" customWidth="1"/>
    <col min="7161" max="7161" width="11.28515625" style="799" bestFit="1" customWidth="1"/>
    <col min="7162" max="7162" width="9.85546875" style="799" customWidth="1"/>
    <col min="7163" max="7163" width="11.28515625" style="799" bestFit="1" customWidth="1"/>
    <col min="7164" max="7164" width="9.85546875" style="799" customWidth="1"/>
    <col min="7165" max="7165" width="11.28515625" style="799" bestFit="1" customWidth="1"/>
    <col min="7166" max="7166" width="8" style="799" bestFit="1" customWidth="1"/>
    <col min="7167" max="7167" width="11.28515625" style="799" bestFit="1" customWidth="1"/>
    <col min="7168" max="7168" width="9.85546875" style="799" customWidth="1"/>
    <col min="7169" max="7169" width="11.28515625" style="799" bestFit="1" customWidth="1"/>
    <col min="7170" max="7170" width="8" style="799"/>
    <col min="7171" max="7171" width="1.28515625" style="799" customWidth="1"/>
    <col min="7172" max="7172" width="5.5703125" style="799" bestFit="1" customWidth="1"/>
    <col min="7173" max="7173" width="33.7109375" style="799" customWidth="1"/>
    <col min="7174" max="7174" width="9.28515625" style="799" bestFit="1" customWidth="1"/>
    <col min="7175" max="7175" width="14.7109375" style="799" bestFit="1" customWidth="1"/>
    <col min="7176" max="7176" width="9.85546875" style="799" customWidth="1"/>
    <col min="7177" max="7177" width="12.5703125" style="799" bestFit="1" customWidth="1"/>
    <col min="7178" max="7178" width="9.85546875" style="799" customWidth="1"/>
    <col min="7179" max="7179" width="12.7109375" style="799" bestFit="1" customWidth="1"/>
    <col min="7180" max="7180" width="9.85546875" style="799" customWidth="1"/>
    <col min="7181" max="7181" width="13.140625" style="799" bestFit="1" customWidth="1"/>
    <col min="7182" max="7182" width="9.85546875" style="799" customWidth="1"/>
    <col min="7183" max="7183" width="13.140625" style="799" bestFit="1" customWidth="1"/>
    <col min="7184" max="7184" width="12.140625" style="799" customWidth="1"/>
    <col min="7185" max="7185" width="16.28515625" style="799" bestFit="1" customWidth="1"/>
    <col min="7186" max="7398" width="9.140625" style="799" customWidth="1"/>
    <col min="7399" max="7399" width="1.28515625" style="799" customWidth="1"/>
    <col min="7400" max="7400" width="4.85546875" style="799" bestFit="1" customWidth="1"/>
    <col min="7401" max="7401" width="38" style="799" customWidth="1"/>
    <col min="7402" max="7402" width="9" style="799" bestFit="1" customWidth="1"/>
    <col min="7403" max="7403" width="11.28515625" style="799" bestFit="1" customWidth="1"/>
    <col min="7404" max="7404" width="9.85546875" style="799" customWidth="1"/>
    <col min="7405" max="7405" width="11.7109375" style="799" bestFit="1" customWidth="1"/>
    <col min="7406" max="7409" width="9.85546875" style="799" customWidth="1"/>
    <col min="7410" max="7410" width="8" style="799" bestFit="1" customWidth="1"/>
    <col min="7411" max="7411" width="9.85546875" style="799" bestFit="1" customWidth="1"/>
    <col min="7412" max="7413" width="9.85546875" style="799" customWidth="1"/>
    <col min="7414" max="7414" width="8" style="799" bestFit="1" customWidth="1"/>
    <col min="7415" max="7415" width="11.28515625" style="799" bestFit="1" customWidth="1"/>
    <col min="7416" max="7416" width="8" style="799" bestFit="1" customWidth="1"/>
    <col min="7417" max="7417" width="11.28515625" style="799" bestFit="1" customWidth="1"/>
    <col min="7418" max="7418" width="9.85546875" style="799" customWidth="1"/>
    <col min="7419" max="7419" width="11.28515625" style="799" bestFit="1" customWidth="1"/>
    <col min="7420" max="7420" width="9.85546875" style="799" customWidth="1"/>
    <col min="7421" max="7421" width="11.28515625" style="799" bestFit="1" customWidth="1"/>
    <col min="7422" max="7422" width="8" style="799" bestFit="1" customWidth="1"/>
    <col min="7423" max="7423" width="11.28515625" style="799" bestFit="1" customWidth="1"/>
    <col min="7424" max="7424" width="9.85546875" style="799" customWidth="1"/>
    <col min="7425" max="7425" width="11.28515625" style="799" bestFit="1" customWidth="1"/>
    <col min="7426" max="7426" width="8" style="799"/>
    <col min="7427" max="7427" width="1.28515625" style="799" customWidth="1"/>
    <col min="7428" max="7428" width="5.5703125" style="799" bestFit="1" customWidth="1"/>
    <col min="7429" max="7429" width="33.7109375" style="799" customWidth="1"/>
    <col min="7430" max="7430" width="9.28515625" style="799" bestFit="1" customWidth="1"/>
    <col min="7431" max="7431" width="14.7109375" style="799" bestFit="1" customWidth="1"/>
    <col min="7432" max="7432" width="9.85546875" style="799" customWidth="1"/>
    <col min="7433" max="7433" width="12.5703125" style="799" bestFit="1" customWidth="1"/>
    <col min="7434" max="7434" width="9.85546875" style="799" customWidth="1"/>
    <col min="7435" max="7435" width="12.7109375" style="799" bestFit="1" customWidth="1"/>
    <col min="7436" max="7436" width="9.85546875" style="799" customWidth="1"/>
    <col min="7437" max="7437" width="13.140625" style="799" bestFit="1" customWidth="1"/>
    <col min="7438" max="7438" width="9.85546875" style="799" customWidth="1"/>
    <col min="7439" max="7439" width="13.140625" style="799" bestFit="1" customWidth="1"/>
    <col min="7440" max="7440" width="12.140625" style="799" customWidth="1"/>
    <col min="7441" max="7441" width="16.28515625" style="799" bestFit="1" customWidth="1"/>
    <col min="7442" max="7654" width="9.140625" style="799" customWidth="1"/>
    <col min="7655" max="7655" width="1.28515625" style="799" customWidth="1"/>
    <col min="7656" max="7656" width="4.85546875" style="799" bestFit="1" customWidth="1"/>
    <col min="7657" max="7657" width="38" style="799" customWidth="1"/>
    <col min="7658" max="7658" width="9" style="799" bestFit="1" customWidth="1"/>
    <col min="7659" max="7659" width="11.28515625" style="799" bestFit="1" customWidth="1"/>
    <col min="7660" max="7660" width="9.85546875" style="799" customWidth="1"/>
    <col min="7661" max="7661" width="11.7109375" style="799" bestFit="1" customWidth="1"/>
    <col min="7662" max="7665" width="9.85546875" style="799" customWidth="1"/>
    <col min="7666" max="7666" width="8" style="799" bestFit="1" customWidth="1"/>
    <col min="7667" max="7667" width="9.85546875" style="799" bestFit="1" customWidth="1"/>
    <col min="7668" max="7669" width="9.85546875" style="799" customWidth="1"/>
    <col min="7670" max="7670" width="8" style="799" bestFit="1" customWidth="1"/>
    <col min="7671" max="7671" width="11.28515625" style="799" bestFit="1" customWidth="1"/>
    <col min="7672" max="7672" width="8" style="799" bestFit="1" customWidth="1"/>
    <col min="7673" max="7673" width="11.28515625" style="799" bestFit="1" customWidth="1"/>
    <col min="7674" max="7674" width="9.85546875" style="799" customWidth="1"/>
    <col min="7675" max="7675" width="11.28515625" style="799" bestFit="1" customWidth="1"/>
    <col min="7676" max="7676" width="9.85546875" style="799" customWidth="1"/>
    <col min="7677" max="7677" width="11.28515625" style="799" bestFit="1" customWidth="1"/>
    <col min="7678" max="7678" width="8" style="799" bestFit="1" customWidth="1"/>
    <col min="7679" max="7679" width="11.28515625" style="799" bestFit="1" customWidth="1"/>
    <col min="7680" max="7680" width="9.85546875" style="799" customWidth="1"/>
    <col min="7681" max="7681" width="11.28515625" style="799" bestFit="1" customWidth="1"/>
    <col min="7682" max="7682" width="8" style="799"/>
    <col min="7683" max="7683" width="1.28515625" style="799" customWidth="1"/>
    <col min="7684" max="7684" width="5.5703125" style="799" bestFit="1" customWidth="1"/>
    <col min="7685" max="7685" width="33.7109375" style="799" customWidth="1"/>
    <col min="7686" max="7686" width="9.28515625" style="799" bestFit="1" customWidth="1"/>
    <col min="7687" max="7687" width="14.7109375" style="799" bestFit="1" customWidth="1"/>
    <col min="7688" max="7688" width="9.85546875" style="799" customWidth="1"/>
    <col min="7689" max="7689" width="12.5703125" style="799" bestFit="1" customWidth="1"/>
    <col min="7690" max="7690" width="9.85546875" style="799" customWidth="1"/>
    <col min="7691" max="7691" width="12.7109375" style="799" bestFit="1" customWidth="1"/>
    <col min="7692" max="7692" width="9.85546875" style="799" customWidth="1"/>
    <col min="7693" max="7693" width="13.140625" style="799" bestFit="1" customWidth="1"/>
    <col min="7694" max="7694" width="9.85546875" style="799" customWidth="1"/>
    <col min="7695" max="7695" width="13.140625" style="799" bestFit="1" customWidth="1"/>
    <col min="7696" max="7696" width="12.140625" style="799" customWidth="1"/>
    <col min="7697" max="7697" width="16.28515625" style="799" bestFit="1" customWidth="1"/>
    <col min="7698" max="7910" width="9.140625" style="799" customWidth="1"/>
    <col min="7911" max="7911" width="1.28515625" style="799" customWidth="1"/>
    <col min="7912" max="7912" width="4.85546875" style="799" bestFit="1" customWidth="1"/>
    <col min="7913" max="7913" width="38" style="799" customWidth="1"/>
    <col min="7914" max="7914" width="9" style="799" bestFit="1" customWidth="1"/>
    <col min="7915" max="7915" width="11.28515625" style="799" bestFit="1" customWidth="1"/>
    <col min="7916" max="7916" width="9.85546875" style="799" customWidth="1"/>
    <col min="7917" max="7917" width="11.7109375" style="799" bestFit="1" customWidth="1"/>
    <col min="7918" max="7921" width="9.85546875" style="799" customWidth="1"/>
    <col min="7922" max="7922" width="8" style="799" bestFit="1" customWidth="1"/>
    <col min="7923" max="7923" width="9.85546875" style="799" bestFit="1" customWidth="1"/>
    <col min="7924" max="7925" width="9.85546875" style="799" customWidth="1"/>
    <col min="7926" max="7926" width="8" style="799" bestFit="1" customWidth="1"/>
    <col min="7927" max="7927" width="11.28515625" style="799" bestFit="1" customWidth="1"/>
    <col min="7928" max="7928" width="8" style="799" bestFit="1" customWidth="1"/>
    <col min="7929" max="7929" width="11.28515625" style="799" bestFit="1" customWidth="1"/>
    <col min="7930" max="7930" width="9.85546875" style="799" customWidth="1"/>
    <col min="7931" max="7931" width="11.28515625" style="799" bestFit="1" customWidth="1"/>
    <col min="7932" max="7932" width="9.85546875" style="799" customWidth="1"/>
    <col min="7933" max="7933" width="11.28515625" style="799" bestFit="1" customWidth="1"/>
    <col min="7934" max="7934" width="8" style="799" bestFit="1" customWidth="1"/>
    <col min="7935" max="7935" width="11.28515625" style="799" bestFit="1" customWidth="1"/>
    <col min="7936" max="7936" width="9.85546875" style="799" customWidth="1"/>
    <col min="7937" max="7937" width="11.28515625" style="799" bestFit="1" customWidth="1"/>
    <col min="7938" max="7938" width="8" style="799"/>
    <col min="7939" max="7939" width="1.28515625" style="799" customWidth="1"/>
    <col min="7940" max="7940" width="5.5703125" style="799" bestFit="1" customWidth="1"/>
    <col min="7941" max="7941" width="33.7109375" style="799" customWidth="1"/>
    <col min="7942" max="7942" width="9.28515625" style="799" bestFit="1" customWidth="1"/>
    <col min="7943" max="7943" width="14.7109375" style="799" bestFit="1" customWidth="1"/>
    <col min="7944" max="7944" width="9.85546875" style="799" customWidth="1"/>
    <col min="7945" max="7945" width="12.5703125" style="799" bestFit="1" customWidth="1"/>
    <col min="7946" max="7946" width="9.85546875" style="799" customWidth="1"/>
    <col min="7947" max="7947" width="12.7109375" style="799" bestFit="1" customWidth="1"/>
    <col min="7948" max="7948" width="9.85546875" style="799" customWidth="1"/>
    <col min="7949" max="7949" width="13.140625" style="799" bestFit="1" customWidth="1"/>
    <col min="7950" max="7950" width="9.85546875" style="799" customWidth="1"/>
    <col min="7951" max="7951" width="13.140625" style="799" bestFit="1" customWidth="1"/>
    <col min="7952" max="7952" width="12.140625" style="799" customWidth="1"/>
    <col min="7953" max="7953" width="16.28515625" style="799" bestFit="1" customWidth="1"/>
    <col min="7954" max="8166" width="9.140625" style="799" customWidth="1"/>
    <col min="8167" max="8167" width="1.28515625" style="799" customWidth="1"/>
    <col min="8168" max="8168" width="4.85546875" style="799" bestFit="1" customWidth="1"/>
    <col min="8169" max="8169" width="38" style="799" customWidth="1"/>
    <col min="8170" max="8170" width="9" style="799" bestFit="1" customWidth="1"/>
    <col min="8171" max="8171" width="11.28515625" style="799" bestFit="1" customWidth="1"/>
    <col min="8172" max="8172" width="9.85546875" style="799" customWidth="1"/>
    <col min="8173" max="8173" width="11.7109375" style="799" bestFit="1" customWidth="1"/>
    <col min="8174" max="8177" width="9.85546875" style="799" customWidth="1"/>
    <col min="8178" max="8178" width="8" style="799" bestFit="1" customWidth="1"/>
    <col min="8179" max="8179" width="9.85546875" style="799" bestFit="1" customWidth="1"/>
    <col min="8180" max="8181" width="9.85546875" style="799" customWidth="1"/>
    <col min="8182" max="8182" width="8" style="799" bestFit="1" customWidth="1"/>
    <col min="8183" max="8183" width="11.28515625" style="799" bestFit="1" customWidth="1"/>
    <col min="8184" max="8184" width="8" style="799" bestFit="1" customWidth="1"/>
    <col min="8185" max="8185" width="11.28515625" style="799" bestFit="1" customWidth="1"/>
    <col min="8186" max="8186" width="9.85546875" style="799" customWidth="1"/>
    <col min="8187" max="8187" width="11.28515625" style="799" bestFit="1" customWidth="1"/>
    <col min="8188" max="8188" width="9.85546875" style="799" customWidth="1"/>
    <col min="8189" max="8189" width="11.28515625" style="799" bestFit="1" customWidth="1"/>
    <col min="8190" max="8190" width="8" style="799" bestFit="1" customWidth="1"/>
    <col min="8191" max="8191" width="11.28515625" style="799" bestFit="1" customWidth="1"/>
    <col min="8192" max="8192" width="9.85546875" style="799" customWidth="1"/>
    <col min="8193" max="8193" width="11.28515625" style="799" bestFit="1" customWidth="1"/>
    <col min="8194" max="8194" width="8" style="799"/>
    <col min="8195" max="8195" width="1.28515625" style="799" customWidth="1"/>
    <col min="8196" max="8196" width="5.5703125" style="799" bestFit="1" customWidth="1"/>
    <col min="8197" max="8197" width="33.7109375" style="799" customWidth="1"/>
    <col min="8198" max="8198" width="9.28515625" style="799" bestFit="1" customWidth="1"/>
    <col min="8199" max="8199" width="14.7109375" style="799" bestFit="1" customWidth="1"/>
    <col min="8200" max="8200" width="9.85546875" style="799" customWidth="1"/>
    <col min="8201" max="8201" width="12.5703125" style="799" bestFit="1" customWidth="1"/>
    <col min="8202" max="8202" width="9.85546875" style="799" customWidth="1"/>
    <col min="8203" max="8203" width="12.7109375" style="799" bestFit="1" customWidth="1"/>
    <col min="8204" max="8204" width="9.85546875" style="799" customWidth="1"/>
    <col min="8205" max="8205" width="13.140625" style="799" bestFit="1" customWidth="1"/>
    <col min="8206" max="8206" width="9.85546875" style="799" customWidth="1"/>
    <col min="8207" max="8207" width="13.140625" style="799" bestFit="1" customWidth="1"/>
    <col min="8208" max="8208" width="12.140625" style="799" customWidth="1"/>
    <col min="8209" max="8209" width="16.28515625" style="799" bestFit="1" customWidth="1"/>
    <col min="8210" max="8422" width="9.140625" style="799" customWidth="1"/>
    <col min="8423" max="8423" width="1.28515625" style="799" customWidth="1"/>
    <col min="8424" max="8424" width="4.85546875" style="799" bestFit="1" customWidth="1"/>
    <col min="8425" max="8425" width="38" style="799" customWidth="1"/>
    <col min="8426" max="8426" width="9" style="799" bestFit="1" customWidth="1"/>
    <col min="8427" max="8427" width="11.28515625" style="799" bestFit="1" customWidth="1"/>
    <col min="8428" max="8428" width="9.85546875" style="799" customWidth="1"/>
    <col min="8429" max="8429" width="11.7109375" style="799" bestFit="1" customWidth="1"/>
    <col min="8430" max="8433" width="9.85546875" style="799" customWidth="1"/>
    <col min="8434" max="8434" width="8" style="799" bestFit="1" customWidth="1"/>
    <col min="8435" max="8435" width="9.85546875" style="799" bestFit="1" customWidth="1"/>
    <col min="8436" max="8437" width="9.85546875" style="799" customWidth="1"/>
    <col min="8438" max="8438" width="8" style="799" bestFit="1" customWidth="1"/>
    <col min="8439" max="8439" width="11.28515625" style="799" bestFit="1" customWidth="1"/>
    <col min="8440" max="8440" width="8" style="799" bestFit="1" customWidth="1"/>
    <col min="8441" max="8441" width="11.28515625" style="799" bestFit="1" customWidth="1"/>
    <col min="8442" max="8442" width="9.85546875" style="799" customWidth="1"/>
    <col min="8443" max="8443" width="11.28515625" style="799" bestFit="1" customWidth="1"/>
    <col min="8444" max="8444" width="9.85546875" style="799" customWidth="1"/>
    <col min="8445" max="8445" width="11.28515625" style="799" bestFit="1" customWidth="1"/>
    <col min="8446" max="8446" width="8" style="799" bestFit="1" customWidth="1"/>
    <col min="8447" max="8447" width="11.28515625" style="799" bestFit="1" customWidth="1"/>
    <col min="8448" max="8448" width="9.85546875" style="799" customWidth="1"/>
    <col min="8449" max="8449" width="11.28515625" style="799" bestFit="1" customWidth="1"/>
    <col min="8450" max="8450" width="8" style="799"/>
    <col min="8451" max="8451" width="1.28515625" style="799" customWidth="1"/>
    <col min="8452" max="8452" width="5.5703125" style="799" bestFit="1" customWidth="1"/>
    <col min="8453" max="8453" width="33.7109375" style="799" customWidth="1"/>
    <col min="8454" max="8454" width="9.28515625" style="799" bestFit="1" customWidth="1"/>
    <col min="8455" max="8455" width="14.7109375" style="799" bestFit="1" customWidth="1"/>
    <col min="8456" max="8456" width="9.85546875" style="799" customWidth="1"/>
    <col min="8457" max="8457" width="12.5703125" style="799" bestFit="1" customWidth="1"/>
    <col min="8458" max="8458" width="9.85546875" style="799" customWidth="1"/>
    <col min="8459" max="8459" width="12.7109375" style="799" bestFit="1" customWidth="1"/>
    <col min="8460" max="8460" width="9.85546875" style="799" customWidth="1"/>
    <col min="8461" max="8461" width="13.140625" style="799" bestFit="1" customWidth="1"/>
    <col min="8462" max="8462" width="9.85546875" style="799" customWidth="1"/>
    <col min="8463" max="8463" width="13.140625" style="799" bestFit="1" customWidth="1"/>
    <col min="8464" max="8464" width="12.140625" style="799" customWidth="1"/>
    <col min="8465" max="8465" width="16.28515625" style="799" bestFit="1" customWidth="1"/>
    <col min="8466" max="8678" width="9.140625" style="799" customWidth="1"/>
    <col min="8679" max="8679" width="1.28515625" style="799" customWidth="1"/>
    <col min="8680" max="8680" width="4.85546875" style="799" bestFit="1" customWidth="1"/>
    <col min="8681" max="8681" width="38" style="799" customWidth="1"/>
    <col min="8682" max="8682" width="9" style="799" bestFit="1" customWidth="1"/>
    <col min="8683" max="8683" width="11.28515625" style="799" bestFit="1" customWidth="1"/>
    <col min="8684" max="8684" width="9.85546875" style="799" customWidth="1"/>
    <col min="8685" max="8685" width="11.7109375" style="799" bestFit="1" customWidth="1"/>
    <col min="8686" max="8689" width="9.85546875" style="799" customWidth="1"/>
    <col min="8690" max="8690" width="8" style="799" bestFit="1" customWidth="1"/>
    <col min="8691" max="8691" width="9.85546875" style="799" bestFit="1" customWidth="1"/>
    <col min="8692" max="8693" width="9.85546875" style="799" customWidth="1"/>
    <col min="8694" max="8694" width="8" style="799" bestFit="1" customWidth="1"/>
    <col min="8695" max="8695" width="11.28515625" style="799" bestFit="1" customWidth="1"/>
    <col min="8696" max="8696" width="8" style="799" bestFit="1" customWidth="1"/>
    <col min="8697" max="8697" width="11.28515625" style="799" bestFit="1" customWidth="1"/>
    <col min="8698" max="8698" width="9.85546875" style="799" customWidth="1"/>
    <col min="8699" max="8699" width="11.28515625" style="799" bestFit="1" customWidth="1"/>
    <col min="8700" max="8700" width="9.85546875" style="799" customWidth="1"/>
    <col min="8701" max="8701" width="11.28515625" style="799" bestFit="1" customWidth="1"/>
    <col min="8702" max="8702" width="8" style="799" bestFit="1" customWidth="1"/>
    <col min="8703" max="8703" width="11.28515625" style="799" bestFit="1" customWidth="1"/>
    <col min="8704" max="8704" width="9.85546875" style="799" customWidth="1"/>
    <col min="8705" max="8705" width="11.28515625" style="799" bestFit="1" customWidth="1"/>
    <col min="8706" max="8706" width="8" style="799"/>
    <col min="8707" max="8707" width="1.28515625" style="799" customWidth="1"/>
    <col min="8708" max="8708" width="5.5703125" style="799" bestFit="1" customWidth="1"/>
    <col min="8709" max="8709" width="33.7109375" style="799" customWidth="1"/>
    <col min="8710" max="8710" width="9.28515625" style="799" bestFit="1" customWidth="1"/>
    <col min="8711" max="8711" width="14.7109375" style="799" bestFit="1" customWidth="1"/>
    <col min="8712" max="8712" width="9.85546875" style="799" customWidth="1"/>
    <col min="8713" max="8713" width="12.5703125" style="799" bestFit="1" customWidth="1"/>
    <col min="8714" max="8714" width="9.85546875" style="799" customWidth="1"/>
    <col min="8715" max="8715" width="12.7109375" style="799" bestFit="1" customWidth="1"/>
    <col min="8716" max="8716" width="9.85546875" style="799" customWidth="1"/>
    <col min="8717" max="8717" width="13.140625" style="799" bestFit="1" customWidth="1"/>
    <col min="8718" max="8718" width="9.85546875" style="799" customWidth="1"/>
    <col min="8719" max="8719" width="13.140625" style="799" bestFit="1" customWidth="1"/>
    <col min="8720" max="8720" width="12.140625" style="799" customWidth="1"/>
    <col min="8721" max="8721" width="16.28515625" style="799" bestFit="1" customWidth="1"/>
    <col min="8722" max="8934" width="9.140625" style="799" customWidth="1"/>
    <col min="8935" max="8935" width="1.28515625" style="799" customWidth="1"/>
    <col min="8936" max="8936" width="4.85546875" style="799" bestFit="1" customWidth="1"/>
    <col min="8937" max="8937" width="38" style="799" customWidth="1"/>
    <col min="8938" max="8938" width="9" style="799" bestFit="1" customWidth="1"/>
    <col min="8939" max="8939" width="11.28515625" style="799" bestFit="1" customWidth="1"/>
    <col min="8940" max="8940" width="9.85546875" style="799" customWidth="1"/>
    <col min="8941" max="8941" width="11.7109375" style="799" bestFit="1" customWidth="1"/>
    <col min="8942" max="8945" width="9.85546875" style="799" customWidth="1"/>
    <col min="8946" max="8946" width="8" style="799" bestFit="1" customWidth="1"/>
    <col min="8947" max="8947" width="9.85546875" style="799" bestFit="1" customWidth="1"/>
    <col min="8948" max="8949" width="9.85546875" style="799" customWidth="1"/>
    <col min="8950" max="8950" width="8" style="799" bestFit="1" customWidth="1"/>
    <col min="8951" max="8951" width="11.28515625" style="799" bestFit="1" customWidth="1"/>
    <col min="8952" max="8952" width="8" style="799" bestFit="1" customWidth="1"/>
    <col min="8953" max="8953" width="11.28515625" style="799" bestFit="1" customWidth="1"/>
    <col min="8954" max="8954" width="9.85546875" style="799" customWidth="1"/>
    <col min="8955" max="8955" width="11.28515625" style="799" bestFit="1" customWidth="1"/>
    <col min="8956" max="8956" width="9.85546875" style="799" customWidth="1"/>
    <col min="8957" max="8957" width="11.28515625" style="799" bestFit="1" customWidth="1"/>
    <col min="8958" max="8958" width="8" style="799" bestFit="1" customWidth="1"/>
    <col min="8959" max="8959" width="11.28515625" style="799" bestFit="1" customWidth="1"/>
    <col min="8960" max="8960" width="9.85546875" style="799" customWidth="1"/>
    <col min="8961" max="8961" width="11.28515625" style="799" bestFit="1" customWidth="1"/>
    <col min="8962" max="8962" width="8" style="799"/>
    <col min="8963" max="8963" width="1.28515625" style="799" customWidth="1"/>
    <col min="8964" max="8964" width="5.5703125" style="799" bestFit="1" customWidth="1"/>
    <col min="8965" max="8965" width="33.7109375" style="799" customWidth="1"/>
    <col min="8966" max="8966" width="9.28515625" style="799" bestFit="1" customWidth="1"/>
    <col min="8967" max="8967" width="14.7109375" style="799" bestFit="1" customWidth="1"/>
    <col min="8968" max="8968" width="9.85546875" style="799" customWidth="1"/>
    <col min="8969" max="8969" width="12.5703125" style="799" bestFit="1" customWidth="1"/>
    <col min="8970" max="8970" width="9.85546875" style="799" customWidth="1"/>
    <col min="8971" max="8971" width="12.7109375" style="799" bestFit="1" customWidth="1"/>
    <col min="8972" max="8972" width="9.85546875" style="799" customWidth="1"/>
    <col min="8973" max="8973" width="13.140625" style="799" bestFit="1" customWidth="1"/>
    <col min="8974" max="8974" width="9.85546875" style="799" customWidth="1"/>
    <col min="8975" max="8975" width="13.140625" style="799" bestFit="1" customWidth="1"/>
    <col min="8976" max="8976" width="12.140625" style="799" customWidth="1"/>
    <col min="8977" max="8977" width="16.28515625" style="799" bestFit="1" customWidth="1"/>
    <col min="8978" max="9190" width="9.140625" style="799" customWidth="1"/>
    <col min="9191" max="9191" width="1.28515625" style="799" customWidth="1"/>
    <col min="9192" max="9192" width="4.85546875" style="799" bestFit="1" customWidth="1"/>
    <col min="9193" max="9193" width="38" style="799" customWidth="1"/>
    <col min="9194" max="9194" width="9" style="799" bestFit="1" customWidth="1"/>
    <col min="9195" max="9195" width="11.28515625" style="799" bestFit="1" customWidth="1"/>
    <col min="9196" max="9196" width="9.85546875" style="799" customWidth="1"/>
    <col min="9197" max="9197" width="11.7109375" style="799" bestFit="1" customWidth="1"/>
    <col min="9198" max="9201" width="9.85546875" style="799" customWidth="1"/>
    <col min="9202" max="9202" width="8" style="799" bestFit="1" customWidth="1"/>
    <col min="9203" max="9203" width="9.85546875" style="799" bestFit="1" customWidth="1"/>
    <col min="9204" max="9205" width="9.85546875" style="799" customWidth="1"/>
    <col min="9206" max="9206" width="8" style="799" bestFit="1" customWidth="1"/>
    <col min="9207" max="9207" width="11.28515625" style="799" bestFit="1" customWidth="1"/>
    <col min="9208" max="9208" width="8" style="799" bestFit="1" customWidth="1"/>
    <col min="9209" max="9209" width="11.28515625" style="799" bestFit="1" customWidth="1"/>
    <col min="9210" max="9210" width="9.85546875" style="799" customWidth="1"/>
    <col min="9211" max="9211" width="11.28515625" style="799" bestFit="1" customWidth="1"/>
    <col min="9212" max="9212" width="9.85546875" style="799" customWidth="1"/>
    <col min="9213" max="9213" width="11.28515625" style="799" bestFit="1" customWidth="1"/>
    <col min="9214" max="9214" width="8" style="799" bestFit="1" customWidth="1"/>
    <col min="9215" max="9215" width="11.28515625" style="799" bestFit="1" customWidth="1"/>
    <col min="9216" max="9216" width="9.85546875" style="799" customWidth="1"/>
    <col min="9217" max="9217" width="11.28515625" style="799" bestFit="1" customWidth="1"/>
    <col min="9218" max="9218" width="8" style="799"/>
    <col min="9219" max="9219" width="1.28515625" style="799" customWidth="1"/>
    <col min="9220" max="9220" width="5.5703125" style="799" bestFit="1" customWidth="1"/>
    <col min="9221" max="9221" width="33.7109375" style="799" customWidth="1"/>
    <col min="9222" max="9222" width="9.28515625" style="799" bestFit="1" customWidth="1"/>
    <col min="9223" max="9223" width="14.7109375" style="799" bestFit="1" customWidth="1"/>
    <col min="9224" max="9224" width="9.85546875" style="799" customWidth="1"/>
    <col min="9225" max="9225" width="12.5703125" style="799" bestFit="1" customWidth="1"/>
    <col min="9226" max="9226" width="9.85546875" style="799" customWidth="1"/>
    <col min="9227" max="9227" width="12.7109375" style="799" bestFit="1" customWidth="1"/>
    <col min="9228" max="9228" width="9.85546875" style="799" customWidth="1"/>
    <col min="9229" max="9229" width="13.140625" style="799" bestFit="1" customWidth="1"/>
    <col min="9230" max="9230" width="9.85546875" style="799" customWidth="1"/>
    <col min="9231" max="9231" width="13.140625" style="799" bestFit="1" customWidth="1"/>
    <col min="9232" max="9232" width="12.140625" style="799" customWidth="1"/>
    <col min="9233" max="9233" width="16.28515625" style="799" bestFit="1" customWidth="1"/>
    <col min="9234" max="9446" width="9.140625" style="799" customWidth="1"/>
    <col min="9447" max="9447" width="1.28515625" style="799" customWidth="1"/>
    <col min="9448" max="9448" width="4.85546875" style="799" bestFit="1" customWidth="1"/>
    <col min="9449" max="9449" width="38" style="799" customWidth="1"/>
    <col min="9450" max="9450" width="9" style="799" bestFit="1" customWidth="1"/>
    <col min="9451" max="9451" width="11.28515625" style="799" bestFit="1" customWidth="1"/>
    <col min="9452" max="9452" width="9.85546875" style="799" customWidth="1"/>
    <col min="9453" max="9453" width="11.7109375" style="799" bestFit="1" customWidth="1"/>
    <col min="9454" max="9457" width="9.85546875" style="799" customWidth="1"/>
    <col min="9458" max="9458" width="8" style="799" bestFit="1" customWidth="1"/>
    <col min="9459" max="9459" width="9.85546875" style="799" bestFit="1" customWidth="1"/>
    <col min="9460" max="9461" width="9.85546875" style="799" customWidth="1"/>
    <col min="9462" max="9462" width="8" style="799" bestFit="1" customWidth="1"/>
    <col min="9463" max="9463" width="11.28515625" style="799" bestFit="1" customWidth="1"/>
    <col min="9464" max="9464" width="8" style="799" bestFit="1" customWidth="1"/>
    <col min="9465" max="9465" width="11.28515625" style="799" bestFit="1" customWidth="1"/>
    <col min="9466" max="9466" width="9.85546875" style="799" customWidth="1"/>
    <col min="9467" max="9467" width="11.28515625" style="799" bestFit="1" customWidth="1"/>
    <col min="9468" max="9468" width="9.85546875" style="799" customWidth="1"/>
    <col min="9469" max="9469" width="11.28515625" style="799" bestFit="1" customWidth="1"/>
    <col min="9470" max="9470" width="8" style="799" bestFit="1" customWidth="1"/>
    <col min="9471" max="9471" width="11.28515625" style="799" bestFit="1" customWidth="1"/>
    <col min="9472" max="9472" width="9.85546875" style="799" customWidth="1"/>
    <col min="9473" max="9473" width="11.28515625" style="799" bestFit="1" customWidth="1"/>
    <col min="9474" max="9474" width="8" style="799"/>
    <col min="9475" max="9475" width="1.28515625" style="799" customWidth="1"/>
    <col min="9476" max="9476" width="5.5703125" style="799" bestFit="1" customWidth="1"/>
    <col min="9477" max="9477" width="33.7109375" style="799" customWidth="1"/>
    <col min="9478" max="9478" width="9.28515625" style="799" bestFit="1" customWidth="1"/>
    <col min="9479" max="9479" width="14.7109375" style="799" bestFit="1" customWidth="1"/>
    <col min="9480" max="9480" width="9.85546875" style="799" customWidth="1"/>
    <col min="9481" max="9481" width="12.5703125" style="799" bestFit="1" customWidth="1"/>
    <col min="9482" max="9482" width="9.85546875" style="799" customWidth="1"/>
    <col min="9483" max="9483" width="12.7109375" style="799" bestFit="1" customWidth="1"/>
    <col min="9484" max="9484" width="9.85546875" style="799" customWidth="1"/>
    <col min="9485" max="9485" width="13.140625" style="799" bestFit="1" customWidth="1"/>
    <col min="9486" max="9486" width="9.85546875" style="799" customWidth="1"/>
    <col min="9487" max="9487" width="13.140625" style="799" bestFit="1" customWidth="1"/>
    <col min="9488" max="9488" width="12.140625" style="799" customWidth="1"/>
    <col min="9489" max="9489" width="16.28515625" style="799" bestFit="1" customWidth="1"/>
    <col min="9490" max="9702" width="9.140625" style="799" customWidth="1"/>
    <col min="9703" max="9703" width="1.28515625" style="799" customWidth="1"/>
    <col min="9704" max="9704" width="4.85546875" style="799" bestFit="1" customWidth="1"/>
    <col min="9705" max="9705" width="38" style="799" customWidth="1"/>
    <col min="9706" max="9706" width="9" style="799" bestFit="1" customWidth="1"/>
    <col min="9707" max="9707" width="11.28515625" style="799" bestFit="1" customWidth="1"/>
    <col min="9708" max="9708" width="9.85546875" style="799" customWidth="1"/>
    <col min="9709" max="9709" width="11.7109375" style="799" bestFit="1" customWidth="1"/>
    <col min="9710" max="9713" width="9.85546875" style="799" customWidth="1"/>
    <col min="9714" max="9714" width="8" style="799" bestFit="1" customWidth="1"/>
    <col min="9715" max="9715" width="9.85546875" style="799" bestFit="1" customWidth="1"/>
    <col min="9716" max="9717" width="9.85546875" style="799" customWidth="1"/>
    <col min="9718" max="9718" width="8" style="799" bestFit="1" customWidth="1"/>
    <col min="9719" max="9719" width="11.28515625" style="799" bestFit="1" customWidth="1"/>
    <col min="9720" max="9720" width="8" style="799" bestFit="1" customWidth="1"/>
    <col min="9721" max="9721" width="11.28515625" style="799" bestFit="1" customWidth="1"/>
    <col min="9722" max="9722" width="9.85546875" style="799" customWidth="1"/>
    <col min="9723" max="9723" width="11.28515625" style="799" bestFit="1" customWidth="1"/>
    <col min="9724" max="9724" width="9.85546875" style="799" customWidth="1"/>
    <col min="9725" max="9725" width="11.28515625" style="799" bestFit="1" customWidth="1"/>
    <col min="9726" max="9726" width="8" style="799" bestFit="1" customWidth="1"/>
    <col min="9727" max="9727" width="11.28515625" style="799" bestFit="1" customWidth="1"/>
    <col min="9728" max="9728" width="9.85546875" style="799" customWidth="1"/>
    <col min="9729" max="9729" width="11.28515625" style="799" bestFit="1" customWidth="1"/>
    <col min="9730" max="9730" width="8" style="799"/>
    <col min="9731" max="9731" width="1.28515625" style="799" customWidth="1"/>
    <col min="9732" max="9732" width="5.5703125" style="799" bestFit="1" customWidth="1"/>
    <col min="9733" max="9733" width="33.7109375" style="799" customWidth="1"/>
    <col min="9734" max="9734" width="9.28515625" style="799" bestFit="1" customWidth="1"/>
    <col min="9735" max="9735" width="14.7109375" style="799" bestFit="1" customWidth="1"/>
    <col min="9736" max="9736" width="9.85546875" style="799" customWidth="1"/>
    <col min="9737" max="9737" width="12.5703125" style="799" bestFit="1" customWidth="1"/>
    <col min="9738" max="9738" width="9.85546875" style="799" customWidth="1"/>
    <col min="9739" max="9739" width="12.7109375" style="799" bestFit="1" customWidth="1"/>
    <col min="9740" max="9740" width="9.85546875" style="799" customWidth="1"/>
    <col min="9741" max="9741" width="13.140625" style="799" bestFit="1" customWidth="1"/>
    <col min="9742" max="9742" width="9.85546875" style="799" customWidth="1"/>
    <col min="9743" max="9743" width="13.140625" style="799" bestFit="1" customWidth="1"/>
    <col min="9744" max="9744" width="12.140625" style="799" customWidth="1"/>
    <col min="9745" max="9745" width="16.28515625" style="799" bestFit="1" customWidth="1"/>
    <col min="9746" max="9958" width="9.140625" style="799" customWidth="1"/>
    <col min="9959" max="9959" width="1.28515625" style="799" customWidth="1"/>
    <col min="9960" max="9960" width="4.85546875" style="799" bestFit="1" customWidth="1"/>
    <col min="9961" max="9961" width="38" style="799" customWidth="1"/>
    <col min="9962" max="9962" width="9" style="799" bestFit="1" customWidth="1"/>
    <col min="9963" max="9963" width="11.28515625" style="799" bestFit="1" customWidth="1"/>
    <col min="9964" max="9964" width="9.85546875" style="799" customWidth="1"/>
    <col min="9965" max="9965" width="11.7109375" style="799" bestFit="1" customWidth="1"/>
    <col min="9966" max="9969" width="9.85546875" style="799" customWidth="1"/>
    <col min="9970" max="9970" width="8" style="799" bestFit="1" customWidth="1"/>
    <col min="9971" max="9971" width="9.85546875" style="799" bestFit="1" customWidth="1"/>
    <col min="9972" max="9973" width="9.85546875" style="799" customWidth="1"/>
    <col min="9974" max="9974" width="8" style="799" bestFit="1" customWidth="1"/>
    <col min="9975" max="9975" width="11.28515625" style="799" bestFit="1" customWidth="1"/>
    <col min="9976" max="9976" width="8" style="799" bestFit="1" customWidth="1"/>
    <col min="9977" max="9977" width="11.28515625" style="799" bestFit="1" customWidth="1"/>
    <col min="9978" max="9978" width="9.85546875" style="799" customWidth="1"/>
    <col min="9979" max="9979" width="11.28515625" style="799" bestFit="1" customWidth="1"/>
    <col min="9980" max="9980" width="9.85546875" style="799" customWidth="1"/>
    <col min="9981" max="9981" width="11.28515625" style="799" bestFit="1" customWidth="1"/>
    <col min="9982" max="9982" width="8" style="799" bestFit="1" customWidth="1"/>
    <col min="9983" max="9983" width="11.28515625" style="799" bestFit="1" customWidth="1"/>
    <col min="9984" max="9984" width="9.85546875" style="799" customWidth="1"/>
    <col min="9985" max="9985" width="11.28515625" style="799" bestFit="1" customWidth="1"/>
    <col min="9986" max="9986" width="8" style="799"/>
    <col min="9987" max="9987" width="1.28515625" style="799" customWidth="1"/>
    <col min="9988" max="9988" width="5.5703125" style="799" bestFit="1" customWidth="1"/>
    <col min="9989" max="9989" width="33.7109375" style="799" customWidth="1"/>
    <col min="9990" max="9990" width="9.28515625" style="799" bestFit="1" customWidth="1"/>
    <col min="9991" max="9991" width="14.7109375" style="799" bestFit="1" customWidth="1"/>
    <col min="9992" max="9992" width="9.85546875" style="799" customWidth="1"/>
    <col min="9993" max="9993" width="12.5703125" style="799" bestFit="1" customWidth="1"/>
    <col min="9994" max="9994" width="9.85546875" style="799" customWidth="1"/>
    <col min="9995" max="9995" width="12.7109375" style="799" bestFit="1" customWidth="1"/>
    <col min="9996" max="9996" width="9.85546875" style="799" customWidth="1"/>
    <col min="9997" max="9997" width="13.140625" style="799" bestFit="1" customWidth="1"/>
    <col min="9998" max="9998" width="9.85546875" style="799" customWidth="1"/>
    <col min="9999" max="9999" width="13.140625" style="799" bestFit="1" customWidth="1"/>
    <col min="10000" max="10000" width="12.140625" style="799" customWidth="1"/>
    <col min="10001" max="10001" width="16.28515625" style="799" bestFit="1" customWidth="1"/>
    <col min="10002" max="10214" width="9.140625" style="799" customWidth="1"/>
    <col min="10215" max="10215" width="1.28515625" style="799" customWidth="1"/>
    <col min="10216" max="10216" width="4.85546875" style="799" bestFit="1" customWidth="1"/>
    <col min="10217" max="10217" width="38" style="799" customWidth="1"/>
    <col min="10218" max="10218" width="9" style="799" bestFit="1" customWidth="1"/>
    <col min="10219" max="10219" width="11.28515625" style="799" bestFit="1" customWidth="1"/>
    <col min="10220" max="10220" width="9.85546875" style="799" customWidth="1"/>
    <col min="10221" max="10221" width="11.7109375" style="799" bestFit="1" customWidth="1"/>
    <col min="10222" max="10225" width="9.85546875" style="799" customWidth="1"/>
    <col min="10226" max="10226" width="8" style="799" bestFit="1" customWidth="1"/>
    <col min="10227" max="10227" width="9.85546875" style="799" bestFit="1" customWidth="1"/>
    <col min="10228" max="10229" width="9.85546875" style="799" customWidth="1"/>
    <col min="10230" max="10230" width="8" style="799" bestFit="1" customWidth="1"/>
    <col min="10231" max="10231" width="11.28515625" style="799" bestFit="1" customWidth="1"/>
    <col min="10232" max="10232" width="8" style="799" bestFit="1" customWidth="1"/>
    <col min="10233" max="10233" width="11.28515625" style="799" bestFit="1" customWidth="1"/>
    <col min="10234" max="10234" width="9.85546875" style="799" customWidth="1"/>
    <col min="10235" max="10235" width="11.28515625" style="799" bestFit="1" customWidth="1"/>
    <col min="10236" max="10236" width="9.85546875" style="799" customWidth="1"/>
    <col min="10237" max="10237" width="11.28515625" style="799" bestFit="1" customWidth="1"/>
    <col min="10238" max="10238" width="8" style="799" bestFit="1" customWidth="1"/>
    <col min="10239" max="10239" width="11.28515625" style="799" bestFit="1" customWidth="1"/>
    <col min="10240" max="10240" width="9.85546875" style="799" customWidth="1"/>
    <col min="10241" max="10241" width="11.28515625" style="799" bestFit="1" customWidth="1"/>
    <col min="10242" max="10242" width="8" style="799"/>
    <col min="10243" max="10243" width="1.28515625" style="799" customWidth="1"/>
    <col min="10244" max="10244" width="5.5703125" style="799" bestFit="1" customWidth="1"/>
    <col min="10245" max="10245" width="33.7109375" style="799" customWidth="1"/>
    <col min="10246" max="10246" width="9.28515625" style="799" bestFit="1" customWidth="1"/>
    <col min="10247" max="10247" width="14.7109375" style="799" bestFit="1" customWidth="1"/>
    <col min="10248" max="10248" width="9.85546875" style="799" customWidth="1"/>
    <col min="10249" max="10249" width="12.5703125" style="799" bestFit="1" customWidth="1"/>
    <col min="10250" max="10250" width="9.85546875" style="799" customWidth="1"/>
    <col min="10251" max="10251" width="12.7109375" style="799" bestFit="1" customWidth="1"/>
    <col min="10252" max="10252" width="9.85546875" style="799" customWidth="1"/>
    <col min="10253" max="10253" width="13.140625" style="799" bestFit="1" customWidth="1"/>
    <col min="10254" max="10254" width="9.85546875" style="799" customWidth="1"/>
    <col min="10255" max="10255" width="13.140625" style="799" bestFit="1" customWidth="1"/>
    <col min="10256" max="10256" width="12.140625" style="799" customWidth="1"/>
    <col min="10257" max="10257" width="16.28515625" style="799" bestFit="1" customWidth="1"/>
    <col min="10258" max="10470" width="9.140625" style="799" customWidth="1"/>
    <col min="10471" max="10471" width="1.28515625" style="799" customWidth="1"/>
    <col min="10472" max="10472" width="4.85546875" style="799" bestFit="1" customWidth="1"/>
    <col min="10473" max="10473" width="38" style="799" customWidth="1"/>
    <col min="10474" max="10474" width="9" style="799" bestFit="1" customWidth="1"/>
    <col min="10475" max="10475" width="11.28515625" style="799" bestFit="1" customWidth="1"/>
    <col min="10476" max="10476" width="9.85546875" style="799" customWidth="1"/>
    <col min="10477" max="10477" width="11.7109375" style="799" bestFit="1" customWidth="1"/>
    <col min="10478" max="10481" width="9.85546875" style="799" customWidth="1"/>
    <col min="10482" max="10482" width="8" style="799" bestFit="1" customWidth="1"/>
    <col min="10483" max="10483" width="9.85546875" style="799" bestFit="1" customWidth="1"/>
    <col min="10484" max="10485" width="9.85546875" style="799" customWidth="1"/>
    <col min="10486" max="10486" width="8" style="799" bestFit="1" customWidth="1"/>
    <col min="10487" max="10487" width="11.28515625" style="799" bestFit="1" customWidth="1"/>
    <col min="10488" max="10488" width="8" style="799" bestFit="1" customWidth="1"/>
    <col min="10489" max="10489" width="11.28515625" style="799" bestFit="1" customWidth="1"/>
    <col min="10490" max="10490" width="9.85546875" style="799" customWidth="1"/>
    <col min="10491" max="10491" width="11.28515625" style="799" bestFit="1" customWidth="1"/>
    <col min="10492" max="10492" width="9.85546875" style="799" customWidth="1"/>
    <col min="10493" max="10493" width="11.28515625" style="799" bestFit="1" customWidth="1"/>
    <col min="10494" max="10494" width="8" style="799" bestFit="1" customWidth="1"/>
    <col min="10495" max="10495" width="11.28515625" style="799" bestFit="1" customWidth="1"/>
    <col min="10496" max="10496" width="9.85546875" style="799" customWidth="1"/>
    <col min="10497" max="10497" width="11.28515625" style="799" bestFit="1" customWidth="1"/>
    <col min="10498" max="10498" width="8" style="799"/>
    <col min="10499" max="10499" width="1.28515625" style="799" customWidth="1"/>
    <col min="10500" max="10500" width="5.5703125" style="799" bestFit="1" customWidth="1"/>
    <col min="10501" max="10501" width="33.7109375" style="799" customWidth="1"/>
    <col min="10502" max="10502" width="9.28515625" style="799" bestFit="1" customWidth="1"/>
    <col min="10503" max="10503" width="14.7109375" style="799" bestFit="1" customWidth="1"/>
    <col min="10504" max="10504" width="9.85546875" style="799" customWidth="1"/>
    <col min="10505" max="10505" width="12.5703125" style="799" bestFit="1" customWidth="1"/>
    <col min="10506" max="10506" width="9.85546875" style="799" customWidth="1"/>
    <col min="10507" max="10507" width="12.7109375" style="799" bestFit="1" customWidth="1"/>
    <col min="10508" max="10508" width="9.85546875" style="799" customWidth="1"/>
    <col min="10509" max="10509" width="13.140625" style="799" bestFit="1" customWidth="1"/>
    <col min="10510" max="10510" width="9.85546875" style="799" customWidth="1"/>
    <col min="10511" max="10511" width="13.140625" style="799" bestFit="1" customWidth="1"/>
    <col min="10512" max="10512" width="12.140625" style="799" customWidth="1"/>
    <col min="10513" max="10513" width="16.28515625" style="799" bestFit="1" customWidth="1"/>
    <col min="10514" max="10726" width="9.140625" style="799" customWidth="1"/>
    <col min="10727" max="10727" width="1.28515625" style="799" customWidth="1"/>
    <col min="10728" max="10728" width="4.85546875" style="799" bestFit="1" customWidth="1"/>
    <col min="10729" max="10729" width="38" style="799" customWidth="1"/>
    <col min="10730" max="10730" width="9" style="799" bestFit="1" customWidth="1"/>
    <col min="10731" max="10731" width="11.28515625" style="799" bestFit="1" customWidth="1"/>
    <col min="10732" max="10732" width="9.85546875" style="799" customWidth="1"/>
    <col min="10733" max="10733" width="11.7109375" style="799" bestFit="1" customWidth="1"/>
    <col min="10734" max="10737" width="9.85546875" style="799" customWidth="1"/>
    <col min="10738" max="10738" width="8" style="799" bestFit="1" customWidth="1"/>
    <col min="10739" max="10739" width="9.85546875" style="799" bestFit="1" customWidth="1"/>
    <col min="10740" max="10741" width="9.85546875" style="799" customWidth="1"/>
    <col min="10742" max="10742" width="8" style="799" bestFit="1" customWidth="1"/>
    <col min="10743" max="10743" width="11.28515625" style="799" bestFit="1" customWidth="1"/>
    <col min="10744" max="10744" width="8" style="799" bestFit="1" customWidth="1"/>
    <col min="10745" max="10745" width="11.28515625" style="799" bestFit="1" customWidth="1"/>
    <col min="10746" max="10746" width="9.85546875" style="799" customWidth="1"/>
    <col min="10747" max="10747" width="11.28515625" style="799" bestFit="1" customWidth="1"/>
    <col min="10748" max="10748" width="9.85546875" style="799" customWidth="1"/>
    <col min="10749" max="10749" width="11.28515625" style="799" bestFit="1" customWidth="1"/>
    <col min="10750" max="10750" width="8" style="799" bestFit="1" customWidth="1"/>
    <col min="10751" max="10751" width="11.28515625" style="799" bestFit="1" customWidth="1"/>
    <col min="10752" max="10752" width="9.85546875" style="799" customWidth="1"/>
    <col min="10753" max="10753" width="11.28515625" style="799" bestFit="1" customWidth="1"/>
    <col min="10754" max="10754" width="8" style="799"/>
    <col min="10755" max="10755" width="1.28515625" style="799" customWidth="1"/>
    <col min="10756" max="10756" width="5.5703125" style="799" bestFit="1" customWidth="1"/>
    <col min="10757" max="10757" width="33.7109375" style="799" customWidth="1"/>
    <col min="10758" max="10758" width="9.28515625" style="799" bestFit="1" customWidth="1"/>
    <col min="10759" max="10759" width="14.7109375" style="799" bestFit="1" customWidth="1"/>
    <col min="10760" max="10760" width="9.85546875" style="799" customWidth="1"/>
    <col min="10761" max="10761" width="12.5703125" style="799" bestFit="1" customWidth="1"/>
    <col min="10762" max="10762" width="9.85546875" style="799" customWidth="1"/>
    <col min="10763" max="10763" width="12.7109375" style="799" bestFit="1" customWidth="1"/>
    <col min="10764" max="10764" width="9.85546875" style="799" customWidth="1"/>
    <col min="10765" max="10765" width="13.140625" style="799" bestFit="1" customWidth="1"/>
    <col min="10766" max="10766" width="9.85546875" style="799" customWidth="1"/>
    <col min="10767" max="10767" width="13.140625" style="799" bestFit="1" customWidth="1"/>
    <col min="10768" max="10768" width="12.140625" style="799" customWidth="1"/>
    <col min="10769" max="10769" width="16.28515625" style="799" bestFit="1" customWidth="1"/>
    <col min="10770" max="10982" width="9.140625" style="799" customWidth="1"/>
    <col min="10983" max="10983" width="1.28515625" style="799" customWidth="1"/>
    <col min="10984" max="10984" width="4.85546875" style="799" bestFit="1" customWidth="1"/>
    <col min="10985" max="10985" width="38" style="799" customWidth="1"/>
    <col min="10986" max="10986" width="9" style="799" bestFit="1" customWidth="1"/>
    <col min="10987" max="10987" width="11.28515625" style="799" bestFit="1" customWidth="1"/>
    <col min="10988" max="10988" width="9.85546875" style="799" customWidth="1"/>
    <col min="10989" max="10989" width="11.7109375" style="799" bestFit="1" customWidth="1"/>
    <col min="10990" max="10993" width="9.85546875" style="799" customWidth="1"/>
    <col min="10994" max="10994" width="8" style="799" bestFit="1" customWidth="1"/>
    <col min="10995" max="10995" width="9.85546875" style="799" bestFit="1" customWidth="1"/>
    <col min="10996" max="10997" width="9.85546875" style="799" customWidth="1"/>
    <col min="10998" max="10998" width="8" style="799" bestFit="1" customWidth="1"/>
    <col min="10999" max="10999" width="11.28515625" style="799" bestFit="1" customWidth="1"/>
    <col min="11000" max="11000" width="8" style="799" bestFit="1" customWidth="1"/>
    <col min="11001" max="11001" width="11.28515625" style="799" bestFit="1" customWidth="1"/>
    <col min="11002" max="11002" width="9.85546875" style="799" customWidth="1"/>
    <col min="11003" max="11003" width="11.28515625" style="799" bestFit="1" customWidth="1"/>
    <col min="11004" max="11004" width="9.85546875" style="799" customWidth="1"/>
    <col min="11005" max="11005" width="11.28515625" style="799" bestFit="1" customWidth="1"/>
    <col min="11006" max="11006" width="8" style="799" bestFit="1" customWidth="1"/>
    <col min="11007" max="11007" width="11.28515625" style="799" bestFit="1" customWidth="1"/>
    <col min="11008" max="11008" width="9.85546875" style="799" customWidth="1"/>
    <col min="11009" max="11009" width="11.28515625" style="799" bestFit="1" customWidth="1"/>
    <col min="11010" max="11010" width="8" style="799"/>
    <col min="11011" max="11011" width="1.28515625" style="799" customWidth="1"/>
    <col min="11012" max="11012" width="5.5703125" style="799" bestFit="1" customWidth="1"/>
    <col min="11013" max="11013" width="33.7109375" style="799" customWidth="1"/>
    <col min="11014" max="11014" width="9.28515625" style="799" bestFit="1" customWidth="1"/>
    <col min="11015" max="11015" width="14.7109375" style="799" bestFit="1" customWidth="1"/>
    <col min="11016" max="11016" width="9.85546875" style="799" customWidth="1"/>
    <col min="11017" max="11017" width="12.5703125" style="799" bestFit="1" customWidth="1"/>
    <col min="11018" max="11018" width="9.85546875" style="799" customWidth="1"/>
    <col min="11019" max="11019" width="12.7109375" style="799" bestFit="1" customWidth="1"/>
    <col min="11020" max="11020" width="9.85546875" style="799" customWidth="1"/>
    <col min="11021" max="11021" width="13.140625" style="799" bestFit="1" customWidth="1"/>
    <col min="11022" max="11022" width="9.85546875" style="799" customWidth="1"/>
    <col min="11023" max="11023" width="13.140625" style="799" bestFit="1" customWidth="1"/>
    <col min="11024" max="11024" width="12.140625" style="799" customWidth="1"/>
    <col min="11025" max="11025" width="16.28515625" style="799" bestFit="1" customWidth="1"/>
    <col min="11026" max="11238" width="9.140625" style="799" customWidth="1"/>
    <col min="11239" max="11239" width="1.28515625" style="799" customWidth="1"/>
    <col min="11240" max="11240" width="4.85546875" style="799" bestFit="1" customWidth="1"/>
    <col min="11241" max="11241" width="38" style="799" customWidth="1"/>
    <col min="11242" max="11242" width="9" style="799" bestFit="1" customWidth="1"/>
    <col min="11243" max="11243" width="11.28515625" style="799" bestFit="1" customWidth="1"/>
    <col min="11244" max="11244" width="9.85546875" style="799" customWidth="1"/>
    <col min="11245" max="11245" width="11.7109375" style="799" bestFit="1" customWidth="1"/>
    <col min="11246" max="11249" width="9.85546875" style="799" customWidth="1"/>
    <col min="11250" max="11250" width="8" style="799" bestFit="1" customWidth="1"/>
    <col min="11251" max="11251" width="9.85546875" style="799" bestFit="1" customWidth="1"/>
    <col min="11252" max="11253" width="9.85546875" style="799" customWidth="1"/>
    <col min="11254" max="11254" width="8" style="799" bestFit="1" customWidth="1"/>
    <col min="11255" max="11255" width="11.28515625" style="799" bestFit="1" customWidth="1"/>
    <col min="11256" max="11256" width="8" style="799" bestFit="1" customWidth="1"/>
    <col min="11257" max="11257" width="11.28515625" style="799" bestFit="1" customWidth="1"/>
    <col min="11258" max="11258" width="9.85546875" style="799" customWidth="1"/>
    <col min="11259" max="11259" width="11.28515625" style="799" bestFit="1" customWidth="1"/>
    <col min="11260" max="11260" width="9.85546875" style="799" customWidth="1"/>
    <col min="11261" max="11261" width="11.28515625" style="799" bestFit="1" customWidth="1"/>
    <col min="11262" max="11262" width="8" style="799" bestFit="1" customWidth="1"/>
    <col min="11263" max="11263" width="11.28515625" style="799" bestFit="1" customWidth="1"/>
    <col min="11264" max="11264" width="9.85546875" style="799" customWidth="1"/>
    <col min="11265" max="11265" width="11.28515625" style="799" bestFit="1" customWidth="1"/>
    <col min="11266" max="11266" width="8" style="799"/>
    <col min="11267" max="11267" width="1.28515625" style="799" customWidth="1"/>
    <col min="11268" max="11268" width="5.5703125" style="799" bestFit="1" customWidth="1"/>
    <col min="11269" max="11269" width="33.7109375" style="799" customWidth="1"/>
    <col min="11270" max="11270" width="9.28515625" style="799" bestFit="1" customWidth="1"/>
    <col min="11271" max="11271" width="14.7109375" style="799" bestFit="1" customWidth="1"/>
    <col min="11272" max="11272" width="9.85546875" style="799" customWidth="1"/>
    <col min="11273" max="11273" width="12.5703125" style="799" bestFit="1" customWidth="1"/>
    <col min="11274" max="11274" width="9.85546875" style="799" customWidth="1"/>
    <col min="11275" max="11275" width="12.7109375" style="799" bestFit="1" customWidth="1"/>
    <col min="11276" max="11276" width="9.85546875" style="799" customWidth="1"/>
    <col min="11277" max="11277" width="13.140625" style="799" bestFit="1" customWidth="1"/>
    <col min="11278" max="11278" width="9.85546875" style="799" customWidth="1"/>
    <col min="11279" max="11279" width="13.140625" style="799" bestFit="1" customWidth="1"/>
    <col min="11280" max="11280" width="12.140625" style="799" customWidth="1"/>
    <col min="11281" max="11281" width="16.28515625" style="799" bestFit="1" customWidth="1"/>
    <col min="11282" max="11494" width="9.140625" style="799" customWidth="1"/>
    <col min="11495" max="11495" width="1.28515625" style="799" customWidth="1"/>
    <col min="11496" max="11496" width="4.85546875" style="799" bestFit="1" customWidth="1"/>
    <col min="11497" max="11497" width="38" style="799" customWidth="1"/>
    <col min="11498" max="11498" width="9" style="799" bestFit="1" customWidth="1"/>
    <col min="11499" max="11499" width="11.28515625" style="799" bestFit="1" customWidth="1"/>
    <col min="11500" max="11500" width="9.85546875" style="799" customWidth="1"/>
    <col min="11501" max="11501" width="11.7109375" style="799" bestFit="1" customWidth="1"/>
    <col min="11502" max="11505" width="9.85546875" style="799" customWidth="1"/>
    <col min="11506" max="11506" width="8" style="799" bestFit="1" customWidth="1"/>
    <col min="11507" max="11507" width="9.85546875" style="799" bestFit="1" customWidth="1"/>
    <col min="11508" max="11509" width="9.85546875" style="799" customWidth="1"/>
    <col min="11510" max="11510" width="8" style="799" bestFit="1" customWidth="1"/>
    <col min="11511" max="11511" width="11.28515625" style="799" bestFit="1" customWidth="1"/>
    <col min="11512" max="11512" width="8" style="799" bestFit="1" customWidth="1"/>
    <col min="11513" max="11513" width="11.28515625" style="799" bestFit="1" customWidth="1"/>
    <col min="11514" max="11514" width="9.85546875" style="799" customWidth="1"/>
    <col min="11515" max="11515" width="11.28515625" style="799" bestFit="1" customWidth="1"/>
    <col min="11516" max="11516" width="9.85546875" style="799" customWidth="1"/>
    <col min="11517" max="11517" width="11.28515625" style="799" bestFit="1" customWidth="1"/>
    <col min="11518" max="11518" width="8" style="799" bestFit="1" customWidth="1"/>
    <col min="11519" max="11519" width="11.28515625" style="799" bestFit="1" customWidth="1"/>
    <col min="11520" max="11520" width="9.85546875" style="799" customWidth="1"/>
    <col min="11521" max="11521" width="11.28515625" style="799" bestFit="1" customWidth="1"/>
    <col min="11522" max="11522" width="8" style="799"/>
    <col min="11523" max="11523" width="1.28515625" style="799" customWidth="1"/>
    <col min="11524" max="11524" width="5.5703125" style="799" bestFit="1" customWidth="1"/>
    <col min="11525" max="11525" width="33.7109375" style="799" customWidth="1"/>
    <col min="11526" max="11526" width="9.28515625" style="799" bestFit="1" customWidth="1"/>
    <col min="11527" max="11527" width="14.7109375" style="799" bestFit="1" customWidth="1"/>
    <col min="11528" max="11528" width="9.85546875" style="799" customWidth="1"/>
    <col min="11529" max="11529" width="12.5703125" style="799" bestFit="1" customWidth="1"/>
    <col min="11530" max="11530" width="9.85546875" style="799" customWidth="1"/>
    <col min="11531" max="11531" width="12.7109375" style="799" bestFit="1" customWidth="1"/>
    <col min="11532" max="11532" width="9.85546875" style="799" customWidth="1"/>
    <col min="11533" max="11533" width="13.140625" style="799" bestFit="1" customWidth="1"/>
    <col min="11534" max="11534" width="9.85546875" style="799" customWidth="1"/>
    <col min="11535" max="11535" width="13.140625" style="799" bestFit="1" customWidth="1"/>
    <col min="11536" max="11536" width="12.140625" style="799" customWidth="1"/>
    <col min="11537" max="11537" width="16.28515625" style="799" bestFit="1" customWidth="1"/>
    <col min="11538" max="11750" width="9.140625" style="799" customWidth="1"/>
    <col min="11751" max="11751" width="1.28515625" style="799" customWidth="1"/>
    <col min="11752" max="11752" width="4.85546875" style="799" bestFit="1" customWidth="1"/>
    <col min="11753" max="11753" width="38" style="799" customWidth="1"/>
    <col min="11754" max="11754" width="9" style="799" bestFit="1" customWidth="1"/>
    <col min="11755" max="11755" width="11.28515625" style="799" bestFit="1" customWidth="1"/>
    <col min="11756" max="11756" width="9.85546875" style="799" customWidth="1"/>
    <col min="11757" max="11757" width="11.7109375" style="799" bestFit="1" customWidth="1"/>
    <col min="11758" max="11761" width="9.85546875" style="799" customWidth="1"/>
    <col min="11762" max="11762" width="8" style="799" bestFit="1" customWidth="1"/>
    <col min="11763" max="11763" width="9.85546875" style="799" bestFit="1" customWidth="1"/>
    <col min="11764" max="11765" width="9.85546875" style="799" customWidth="1"/>
    <col min="11766" max="11766" width="8" style="799" bestFit="1" customWidth="1"/>
    <col min="11767" max="11767" width="11.28515625" style="799" bestFit="1" customWidth="1"/>
    <col min="11768" max="11768" width="8" style="799" bestFit="1" customWidth="1"/>
    <col min="11769" max="11769" width="11.28515625" style="799" bestFit="1" customWidth="1"/>
    <col min="11770" max="11770" width="9.85546875" style="799" customWidth="1"/>
    <col min="11771" max="11771" width="11.28515625" style="799" bestFit="1" customWidth="1"/>
    <col min="11772" max="11772" width="9.85546875" style="799" customWidth="1"/>
    <col min="11773" max="11773" width="11.28515625" style="799" bestFit="1" customWidth="1"/>
    <col min="11774" max="11774" width="8" style="799" bestFit="1" customWidth="1"/>
    <col min="11775" max="11775" width="11.28515625" style="799" bestFit="1" customWidth="1"/>
    <col min="11776" max="11776" width="9.85546875" style="799" customWidth="1"/>
    <col min="11777" max="11777" width="11.28515625" style="799" bestFit="1" customWidth="1"/>
    <col min="11778" max="11778" width="8" style="799"/>
    <col min="11779" max="11779" width="1.28515625" style="799" customWidth="1"/>
    <col min="11780" max="11780" width="5.5703125" style="799" bestFit="1" customWidth="1"/>
    <col min="11781" max="11781" width="33.7109375" style="799" customWidth="1"/>
    <col min="11782" max="11782" width="9.28515625" style="799" bestFit="1" customWidth="1"/>
    <col min="11783" max="11783" width="14.7109375" style="799" bestFit="1" customWidth="1"/>
    <col min="11784" max="11784" width="9.85546875" style="799" customWidth="1"/>
    <col min="11785" max="11785" width="12.5703125" style="799" bestFit="1" customWidth="1"/>
    <col min="11786" max="11786" width="9.85546875" style="799" customWidth="1"/>
    <col min="11787" max="11787" width="12.7109375" style="799" bestFit="1" customWidth="1"/>
    <col min="11788" max="11788" width="9.85546875" style="799" customWidth="1"/>
    <col min="11789" max="11789" width="13.140625" style="799" bestFit="1" customWidth="1"/>
    <col min="11790" max="11790" width="9.85546875" style="799" customWidth="1"/>
    <col min="11791" max="11791" width="13.140625" style="799" bestFit="1" customWidth="1"/>
    <col min="11792" max="11792" width="12.140625" style="799" customWidth="1"/>
    <col min="11793" max="11793" width="16.28515625" style="799" bestFit="1" customWidth="1"/>
    <col min="11794" max="12006" width="9.140625" style="799" customWidth="1"/>
    <col min="12007" max="12007" width="1.28515625" style="799" customWidth="1"/>
    <col min="12008" max="12008" width="4.85546875" style="799" bestFit="1" customWidth="1"/>
    <col min="12009" max="12009" width="38" style="799" customWidth="1"/>
    <col min="12010" max="12010" width="9" style="799" bestFit="1" customWidth="1"/>
    <col min="12011" max="12011" width="11.28515625" style="799" bestFit="1" customWidth="1"/>
    <col min="12012" max="12012" width="9.85546875" style="799" customWidth="1"/>
    <col min="12013" max="12013" width="11.7109375" style="799" bestFit="1" customWidth="1"/>
    <col min="12014" max="12017" width="9.85546875" style="799" customWidth="1"/>
    <col min="12018" max="12018" width="8" style="799" bestFit="1" customWidth="1"/>
    <col min="12019" max="12019" width="9.85546875" style="799" bestFit="1" customWidth="1"/>
    <col min="12020" max="12021" width="9.85546875" style="799" customWidth="1"/>
    <col min="12022" max="12022" width="8" style="799" bestFit="1" customWidth="1"/>
    <col min="12023" max="12023" width="11.28515625" style="799" bestFit="1" customWidth="1"/>
    <col min="12024" max="12024" width="8" style="799" bestFit="1" customWidth="1"/>
    <col min="12025" max="12025" width="11.28515625" style="799" bestFit="1" customWidth="1"/>
    <col min="12026" max="12026" width="9.85546875" style="799" customWidth="1"/>
    <col min="12027" max="12027" width="11.28515625" style="799" bestFit="1" customWidth="1"/>
    <col min="12028" max="12028" width="9.85546875" style="799" customWidth="1"/>
    <col min="12029" max="12029" width="11.28515625" style="799" bestFit="1" customWidth="1"/>
    <col min="12030" max="12030" width="8" style="799" bestFit="1" customWidth="1"/>
    <col min="12031" max="12031" width="11.28515625" style="799" bestFit="1" customWidth="1"/>
    <col min="12032" max="12032" width="9.85546875" style="799" customWidth="1"/>
    <col min="12033" max="12033" width="11.28515625" style="799" bestFit="1" customWidth="1"/>
    <col min="12034" max="12034" width="8" style="799"/>
    <col min="12035" max="12035" width="1.28515625" style="799" customWidth="1"/>
    <col min="12036" max="12036" width="5.5703125" style="799" bestFit="1" customWidth="1"/>
    <col min="12037" max="12037" width="33.7109375" style="799" customWidth="1"/>
    <col min="12038" max="12038" width="9.28515625" style="799" bestFit="1" customWidth="1"/>
    <col min="12039" max="12039" width="14.7109375" style="799" bestFit="1" customWidth="1"/>
    <col min="12040" max="12040" width="9.85546875" style="799" customWidth="1"/>
    <col min="12041" max="12041" width="12.5703125" style="799" bestFit="1" customWidth="1"/>
    <col min="12042" max="12042" width="9.85546875" style="799" customWidth="1"/>
    <col min="12043" max="12043" width="12.7109375" style="799" bestFit="1" customWidth="1"/>
    <col min="12044" max="12044" width="9.85546875" style="799" customWidth="1"/>
    <col min="12045" max="12045" width="13.140625" style="799" bestFit="1" customWidth="1"/>
    <col min="12046" max="12046" width="9.85546875" style="799" customWidth="1"/>
    <col min="12047" max="12047" width="13.140625" style="799" bestFit="1" customWidth="1"/>
    <col min="12048" max="12048" width="12.140625" style="799" customWidth="1"/>
    <col min="12049" max="12049" width="16.28515625" style="799" bestFit="1" customWidth="1"/>
    <col min="12050" max="12262" width="9.140625" style="799" customWidth="1"/>
    <col min="12263" max="12263" width="1.28515625" style="799" customWidth="1"/>
    <col min="12264" max="12264" width="4.85546875" style="799" bestFit="1" customWidth="1"/>
    <col min="12265" max="12265" width="38" style="799" customWidth="1"/>
    <col min="12266" max="12266" width="9" style="799" bestFit="1" customWidth="1"/>
    <col min="12267" max="12267" width="11.28515625" style="799" bestFit="1" customWidth="1"/>
    <col min="12268" max="12268" width="9.85546875" style="799" customWidth="1"/>
    <col min="12269" max="12269" width="11.7109375" style="799" bestFit="1" customWidth="1"/>
    <col min="12270" max="12273" width="9.85546875" style="799" customWidth="1"/>
    <col min="12274" max="12274" width="8" style="799" bestFit="1" customWidth="1"/>
    <col min="12275" max="12275" width="9.85546875" style="799" bestFit="1" customWidth="1"/>
    <col min="12276" max="12277" width="9.85546875" style="799" customWidth="1"/>
    <col min="12278" max="12278" width="8" style="799" bestFit="1" customWidth="1"/>
    <col min="12279" max="12279" width="11.28515625" style="799" bestFit="1" customWidth="1"/>
    <col min="12280" max="12280" width="8" style="799" bestFit="1" customWidth="1"/>
    <col min="12281" max="12281" width="11.28515625" style="799" bestFit="1" customWidth="1"/>
    <col min="12282" max="12282" width="9.85546875" style="799" customWidth="1"/>
    <col min="12283" max="12283" width="11.28515625" style="799" bestFit="1" customWidth="1"/>
    <col min="12284" max="12284" width="9.85546875" style="799" customWidth="1"/>
    <col min="12285" max="12285" width="11.28515625" style="799" bestFit="1" customWidth="1"/>
    <col min="12286" max="12286" width="8" style="799" bestFit="1" customWidth="1"/>
    <col min="12287" max="12287" width="11.28515625" style="799" bestFit="1" customWidth="1"/>
    <col min="12288" max="12288" width="9.85546875" style="799" customWidth="1"/>
    <col min="12289" max="12289" width="11.28515625" style="799" bestFit="1" customWidth="1"/>
    <col min="12290" max="12290" width="8" style="799"/>
    <col min="12291" max="12291" width="1.28515625" style="799" customWidth="1"/>
    <col min="12292" max="12292" width="5.5703125" style="799" bestFit="1" customWidth="1"/>
    <col min="12293" max="12293" width="33.7109375" style="799" customWidth="1"/>
    <col min="12294" max="12294" width="9.28515625" style="799" bestFit="1" customWidth="1"/>
    <col min="12295" max="12295" width="14.7109375" style="799" bestFit="1" customWidth="1"/>
    <col min="12296" max="12296" width="9.85546875" style="799" customWidth="1"/>
    <col min="12297" max="12297" width="12.5703125" style="799" bestFit="1" customWidth="1"/>
    <col min="12298" max="12298" width="9.85546875" style="799" customWidth="1"/>
    <col min="12299" max="12299" width="12.7109375" style="799" bestFit="1" customWidth="1"/>
    <col min="12300" max="12300" width="9.85546875" style="799" customWidth="1"/>
    <col min="12301" max="12301" width="13.140625" style="799" bestFit="1" customWidth="1"/>
    <col min="12302" max="12302" width="9.85546875" style="799" customWidth="1"/>
    <col min="12303" max="12303" width="13.140625" style="799" bestFit="1" customWidth="1"/>
    <col min="12304" max="12304" width="12.140625" style="799" customWidth="1"/>
    <col min="12305" max="12305" width="16.28515625" style="799" bestFit="1" customWidth="1"/>
    <col min="12306" max="12518" width="9.140625" style="799" customWidth="1"/>
    <col min="12519" max="12519" width="1.28515625" style="799" customWidth="1"/>
    <col min="12520" max="12520" width="4.85546875" style="799" bestFit="1" customWidth="1"/>
    <col min="12521" max="12521" width="38" style="799" customWidth="1"/>
    <col min="12522" max="12522" width="9" style="799" bestFit="1" customWidth="1"/>
    <col min="12523" max="12523" width="11.28515625" style="799" bestFit="1" customWidth="1"/>
    <col min="12524" max="12524" width="9.85546875" style="799" customWidth="1"/>
    <col min="12525" max="12525" width="11.7109375" style="799" bestFit="1" customWidth="1"/>
    <col min="12526" max="12529" width="9.85546875" style="799" customWidth="1"/>
    <col min="12530" max="12530" width="8" style="799" bestFit="1" customWidth="1"/>
    <col min="12531" max="12531" width="9.85546875" style="799" bestFit="1" customWidth="1"/>
    <col min="12532" max="12533" width="9.85546875" style="799" customWidth="1"/>
    <col min="12534" max="12534" width="8" style="799" bestFit="1" customWidth="1"/>
    <col min="12535" max="12535" width="11.28515625" style="799" bestFit="1" customWidth="1"/>
    <col min="12536" max="12536" width="8" style="799" bestFit="1" customWidth="1"/>
    <col min="12537" max="12537" width="11.28515625" style="799" bestFit="1" customWidth="1"/>
    <col min="12538" max="12538" width="9.85546875" style="799" customWidth="1"/>
    <col min="12539" max="12539" width="11.28515625" style="799" bestFit="1" customWidth="1"/>
    <col min="12540" max="12540" width="9.85546875" style="799" customWidth="1"/>
    <col min="12541" max="12541" width="11.28515625" style="799" bestFit="1" customWidth="1"/>
    <col min="12542" max="12542" width="8" style="799" bestFit="1" customWidth="1"/>
    <col min="12543" max="12543" width="11.28515625" style="799" bestFit="1" customWidth="1"/>
    <col min="12544" max="12544" width="9.85546875" style="799" customWidth="1"/>
    <col min="12545" max="12545" width="11.28515625" style="799" bestFit="1" customWidth="1"/>
    <col min="12546" max="12546" width="8" style="799"/>
    <col min="12547" max="12547" width="1.28515625" style="799" customWidth="1"/>
    <col min="12548" max="12548" width="5.5703125" style="799" bestFit="1" customWidth="1"/>
    <col min="12549" max="12549" width="33.7109375" style="799" customWidth="1"/>
    <col min="12550" max="12550" width="9.28515625" style="799" bestFit="1" customWidth="1"/>
    <col min="12551" max="12551" width="14.7109375" style="799" bestFit="1" customWidth="1"/>
    <col min="12552" max="12552" width="9.85546875" style="799" customWidth="1"/>
    <col min="12553" max="12553" width="12.5703125" style="799" bestFit="1" customWidth="1"/>
    <col min="12554" max="12554" width="9.85546875" style="799" customWidth="1"/>
    <col min="12555" max="12555" width="12.7109375" style="799" bestFit="1" customWidth="1"/>
    <col min="12556" max="12556" width="9.85546875" style="799" customWidth="1"/>
    <col min="12557" max="12557" width="13.140625" style="799" bestFit="1" customWidth="1"/>
    <col min="12558" max="12558" width="9.85546875" style="799" customWidth="1"/>
    <col min="12559" max="12559" width="13.140625" style="799" bestFit="1" customWidth="1"/>
    <col min="12560" max="12560" width="12.140625" style="799" customWidth="1"/>
    <col min="12561" max="12561" width="16.28515625" style="799" bestFit="1" customWidth="1"/>
    <col min="12562" max="12774" width="9.140625" style="799" customWidth="1"/>
    <col min="12775" max="12775" width="1.28515625" style="799" customWidth="1"/>
    <col min="12776" max="12776" width="4.85546875" style="799" bestFit="1" customWidth="1"/>
    <col min="12777" max="12777" width="38" style="799" customWidth="1"/>
    <col min="12778" max="12778" width="9" style="799" bestFit="1" customWidth="1"/>
    <col min="12779" max="12779" width="11.28515625" style="799" bestFit="1" customWidth="1"/>
    <col min="12780" max="12780" width="9.85546875" style="799" customWidth="1"/>
    <col min="12781" max="12781" width="11.7109375" style="799" bestFit="1" customWidth="1"/>
    <col min="12782" max="12785" width="9.85546875" style="799" customWidth="1"/>
    <col min="12786" max="12786" width="8" style="799" bestFit="1" customWidth="1"/>
    <col min="12787" max="12787" width="9.85546875" style="799" bestFit="1" customWidth="1"/>
    <col min="12788" max="12789" width="9.85546875" style="799" customWidth="1"/>
    <col min="12790" max="12790" width="8" style="799" bestFit="1" customWidth="1"/>
    <col min="12791" max="12791" width="11.28515625" style="799" bestFit="1" customWidth="1"/>
    <col min="12792" max="12792" width="8" style="799" bestFit="1" customWidth="1"/>
    <col min="12793" max="12793" width="11.28515625" style="799" bestFit="1" customWidth="1"/>
    <col min="12794" max="12794" width="9.85546875" style="799" customWidth="1"/>
    <col min="12795" max="12795" width="11.28515625" style="799" bestFit="1" customWidth="1"/>
    <col min="12796" max="12796" width="9.85546875" style="799" customWidth="1"/>
    <col min="12797" max="12797" width="11.28515625" style="799" bestFit="1" customWidth="1"/>
    <col min="12798" max="12798" width="8" style="799" bestFit="1" customWidth="1"/>
    <col min="12799" max="12799" width="11.28515625" style="799" bestFit="1" customWidth="1"/>
    <col min="12800" max="12800" width="9.85546875" style="799" customWidth="1"/>
    <col min="12801" max="12801" width="11.28515625" style="799" bestFit="1" customWidth="1"/>
    <col min="12802" max="12802" width="8" style="799"/>
    <col min="12803" max="12803" width="1.28515625" style="799" customWidth="1"/>
    <col min="12804" max="12804" width="5.5703125" style="799" bestFit="1" customWidth="1"/>
    <col min="12805" max="12805" width="33.7109375" style="799" customWidth="1"/>
    <col min="12806" max="12806" width="9.28515625" style="799" bestFit="1" customWidth="1"/>
    <col min="12807" max="12807" width="14.7109375" style="799" bestFit="1" customWidth="1"/>
    <col min="12808" max="12808" width="9.85546875" style="799" customWidth="1"/>
    <col min="12809" max="12809" width="12.5703125" style="799" bestFit="1" customWidth="1"/>
    <col min="12810" max="12810" width="9.85546875" style="799" customWidth="1"/>
    <col min="12811" max="12811" width="12.7109375" style="799" bestFit="1" customWidth="1"/>
    <col min="12812" max="12812" width="9.85546875" style="799" customWidth="1"/>
    <col min="12813" max="12813" width="13.140625" style="799" bestFit="1" customWidth="1"/>
    <col min="12814" max="12814" width="9.85546875" style="799" customWidth="1"/>
    <col min="12815" max="12815" width="13.140625" style="799" bestFit="1" customWidth="1"/>
    <col min="12816" max="12816" width="12.140625" style="799" customWidth="1"/>
    <col min="12817" max="12817" width="16.28515625" style="799" bestFit="1" customWidth="1"/>
    <col min="12818" max="13030" width="9.140625" style="799" customWidth="1"/>
    <col min="13031" max="13031" width="1.28515625" style="799" customWidth="1"/>
    <col min="13032" max="13032" width="4.85546875" style="799" bestFit="1" customWidth="1"/>
    <col min="13033" max="13033" width="38" style="799" customWidth="1"/>
    <col min="13034" max="13034" width="9" style="799" bestFit="1" customWidth="1"/>
    <col min="13035" max="13035" width="11.28515625" style="799" bestFit="1" customWidth="1"/>
    <col min="13036" max="13036" width="9.85546875" style="799" customWidth="1"/>
    <col min="13037" max="13037" width="11.7109375" style="799" bestFit="1" customWidth="1"/>
    <col min="13038" max="13041" width="9.85546875" style="799" customWidth="1"/>
    <col min="13042" max="13042" width="8" style="799" bestFit="1" customWidth="1"/>
    <col min="13043" max="13043" width="9.85546875" style="799" bestFit="1" customWidth="1"/>
    <col min="13044" max="13045" width="9.85546875" style="799" customWidth="1"/>
    <col min="13046" max="13046" width="8" style="799" bestFit="1" customWidth="1"/>
    <col min="13047" max="13047" width="11.28515625" style="799" bestFit="1" customWidth="1"/>
    <col min="13048" max="13048" width="8" style="799" bestFit="1" customWidth="1"/>
    <col min="13049" max="13049" width="11.28515625" style="799" bestFit="1" customWidth="1"/>
    <col min="13050" max="13050" width="9.85546875" style="799" customWidth="1"/>
    <col min="13051" max="13051" width="11.28515625" style="799" bestFit="1" customWidth="1"/>
    <col min="13052" max="13052" width="9.85546875" style="799" customWidth="1"/>
    <col min="13053" max="13053" width="11.28515625" style="799" bestFit="1" customWidth="1"/>
    <col min="13054" max="13054" width="8" style="799" bestFit="1" customWidth="1"/>
    <col min="13055" max="13055" width="11.28515625" style="799" bestFit="1" customWidth="1"/>
    <col min="13056" max="13056" width="9.85546875" style="799" customWidth="1"/>
    <col min="13057" max="13057" width="11.28515625" style="799" bestFit="1" customWidth="1"/>
    <col min="13058" max="13058" width="8" style="799"/>
    <col min="13059" max="13059" width="1.28515625" style="799" customWidth="1"/>
    <col min="13060" max="13060" width="5.5703125" style="799" bestFit="1" customWidth="1"/>
    <col min="13061" max="13061" width="33.7109375" style="799" customWidth="1"/>
    <col min="13062" max="13062" width="9.28515625" style="799" bestFit="1" customWidth="1"/>
    <col min="13063" max="13063" width="14.7109375" style="799" bestFit="1" customWidth="1"/>
    <col min="13064" max="13064" width="9.85546875" style="799" customWidth="1"/>
    <col min="13065" max="13065" width="12.5703125" style="799" bestFit="1" customWidth="1"/>
    <col min="13066" max="13066" width="9.85546875" style="799" customWidth="1"/>
    <col min="13067" max="13067" width="12.7109375" style="799" bestFit="1" customWidth="1"/>
    <col min="13068" max="13068" width="9.85546875" style="799" customWidth="1"/>
    <col min="13069" max="13069" width="13.140625" style="799" bestFit="1" customWidth="1"/>
    <col min="13070" max="13070" width="9.85546875" style="799" customWidth="1"/>
    <col min="13071" max="13071" width="13.140625" style="799" bestFit="1" customWidth="1"/>
    <col min="13072" max="13072" width="12.140625" style="799" customWidth="1"/>
    <col min="13073" max="13073" width="16.28515625" style="799" bestFit="1" customWidth="1"/>
    <col min="13074" max="13286" width="9.140625" style="799" customWidth="1"/>
    <col min="13287" max="13287" width="1.28515625" style="799" customWidth="1"/>
    <col min="13288" max="13288" width="4.85546875" style="799" bestFit="1" customWidth="1"/>
    <col min="13289" max="13289" width="38" style="799" customWidth="1"/>
    <col min="13290" max="13290" width="9" style="799" bestFit="1" customWidth="1"/>
    <col min="13291" max="13291" width="11.28515625" style="799" bestFit="1" customWidth="1"/>
    <col min="13292" max="13292" width="9.85546875" style="799" customWidth="1"/>
    <col min="13293" max="13293" width="11.7109375" style="799" bestFit="1" customWidth="1"/>
    <col min="13294" max="13297" width="9.85546875" style="799" customWidth="1"/>
    <col min="13298" max="13298" width="8" style="799" bestFit="1" customWidth="1"/>
    <col min="13299" max="13299" width="9.85546875" style="799" bestFit="1" customWidth="1"/>
    <col min="13300" max="13301" width="9.85546875" style="799" customWidth="1"/>
    <col min="13302" max="13302" width="8" style="799" bestFit="1" customWidth="1"/>
    <col min="13303" max="13303" width="11.28515625" style="799" bestFit="1" customWidth="1"/>
    <col min="13304" max="13304" width="8" style="799" bestFit="1" customWidth="1"/>
    <col min="13305" max="13305" width="11.28515625" style="799" bestFit="1" customWidth="1"/>
    <col min="13306" max="13306" width="9.85546875" style="799" customWidth="1"/>
    <col min="13307" max="13307" width="11.28515625" style="799" bestFit="1" customWidth="1"/>
    <col min="13308" max="13308" width="9.85546875" style="799" customWidth="1"/>
    <col min="13309" max="13309" width="11.28515625" style="799" bestFit="1" customWidth="1"/>
    <col min="13310" max="13310" width="8" style="799" bestFit="1" customWidth="1"/>
    <col min="13311" max="13311" width="11.28515625" style="799" bestFit="1" customWidth="1"/>
    <col min="13312" max="13312" width="9.85546875" style="799" customWidth="1"/>
    <col min="13313" max="13313" width="11.28515625" style="799" bestFit="1" customWidth="1"/>
    <col min="13314" max="13314" width="8" style="799"/>
    <col min="13315" max="13315" width="1.28515625" style="799" customWidth="1"/>
    <col min="13316" max="13316" width="5.5703125" style="799" bestFit="1" customWidth="1"/>
    <col min="13317" max="13317" width="33.7109375" style="799" customWidth="1"/>
    <col min="13318" max="13318" width="9.28515625" style="799" bestFit="1" customWidth="1"/>
    <col min="13319" max="13319" width="14.7109375" style="799" bestFit="1" customWidth="1"/>
    <col min="13320" max="13320" width="9.85546875" style="799" customWidth="1"/>
    <col min="13321" max="13321" width="12.5703125" style="799" bestFit="1" customWidth="1"/>
    <col min="13322" max="13322" width="9.85546875" style="799" customWidth="1"/>
    <col min="13323" max="13323" width="12.7109375" style="799" bestFit="1" customWidth="1"/>
    <col min="13324" max="13324" width="9.85546875" style="799" customWidth="1"/>
    <col min="13325" max="13325" width="13.140625" style="799" bestFit="1" customWidth="1"/>
    <col min="13326" max="13326" width="9.85546875" style="799" customWidth="1"/>
    <col min="13327" max="13327" width="13.140625" style="799" bestFit="1" customWidth="1"/>
    <col min="13328" max="13328" width="12.140625" style="799" customWidth="1"/>
    <col min="13329" max="13329" width="16.28515625" style="799" bestFit="1" customWidth="1"/>
    <col min="13330" max="13542" width="9.140625" style="799" customWidth="1"/>
    <col min="13543" max="13543" width="1.28515625" style="799" customWidth="1"/>
    <col min="13544" max="13544" width="4.85546875" style="799" bestFit="1" customWidth="1"/>
    <col min="13545" max="13545" width="38" style="799" customWidth="1"/>
    <col min="13546" max="13546" width="9" style="799" bestFit="1" customWidth="1"/>
    <col min="13547" max="13547" width="11.28515625" style="799" bestFit="1" customWidth="1"/>
    <col min="13548" max="13548" width="9.85546875" style="799" customWidth="1"/>
    <col min="13549" max="13549" width="11.7109375" style="799" bestFit="1" customWidth="1"/>
    <col min="13550" max="13553" width="9.85546875" style="799" customWidth="1"/>
    <col min="13554" max="13554" width="8" style="799" bestFit="1" customWidth="1"/>
    <col min="13555" max="13555" width="9.85546875" style="799" bestFit="1" customWidth="1"/>
    <col min="13556" max="13557" width="9.85546875" style="799" customWidth="1"/>
    <col min="13558" max="13558" width="8" style="799" bestFit="1" customWidth="1"/>
    <col min="13559" max="13559" width="11.28515625" style="799" bestFit="1" customWidth="1"/>
    <col min="13560" max="13560" width="8" style="799" bestFit="1" customWidth="1"/>
    <col min="13561" max="13561" width="11.28515625" style="799" bestFit="1" customWidth="1"/>
    <col min="13562" max="13562" width="9.85546875" style="799" customWidth="1"/>
    <col min="13563" max="13563" width="11.28515625" style="799" bestFit="1" customWidth="1"/>
    <col min="13564" max="13564" width="9.85546875" style="799" customWidth="1"/>
    <col min="13565" max="13565" width="11.28515625" style="799" bestFit="1" customWidth="1"/>
    <col min="13566" max="13566" width="8" style="799" bestFit="1" customWidth="1"/>
    <col min="13567" max="13567" width="11.28515625" style="799" bestFit="1" customWidth="1"/>
    <col min="13568" max="13568" width="9.85546875" style="799" customWidth="1"/>
    <col min="13569" max="13569" width="11.28515625" style="799" bestFit="1" customWidth="1"/>
    <col min="13570" max="13570" width="8" style="799"/>
    <col min="13571" max="13571" width="1.28515625" style="799" customWidth="1"/>
    <col min="13572" max="13572" width="5.5703125" style="799" bestFit="1" customWidth="1"/>
    <col min="13573" max="13573" width="33.7109375" style="799" customWidth="1"/>
    <col min="13574" max="13574" width="9.28515625" style="799" bestFit="1" customWidth="1"/>
    <col min="13575" max="13575" width="14.7109375" style="799" bestFit="1" customWidth="1"/>
    <col min="13576" max="13576" width="9.85546875" style="799" customWidth="1"/>
    <col min="13577" max="13577" width="12.5703125" style="799" bestFit="1" customWidth="1"/>
    <col min="13578" max="13578" width="9.85546875" style="799" customWidth="1"/>
    <col min="13579" max="13579" width="12.7109375" style="799" bestFit="1" customWidth="1"/>
    <col min="13580" max="13580" width="9.85546875" style="799" customWidth="1"/>
    <col min="13581" max="13581" width="13.140625" style="799" bestFit="1" customWidth="1"/>
    <col min="13582" max="13582" width="9.85546875" style="799" customWidth="1"/>
    <col min="13583" max="13583" width="13.140625" style="799" bestFit="1" customWidth="1"/>
    <col min="13584" max="13584" width="12.140625" style="799" customWidth="1"/>
    <col min="13585" max="13585" width="16.28515625" style="799" bestFit="1" customWidth="1"/>
    <col min="13586" max="13798" width="9.140625" style="799" customWidth="1"/>
    <col min="13799" max="13799" width="1.28515625" style="799" customWidth="1"/>
    <col min="13800" max="13800" width="4.85546875" style="799" bestFit="1" customWidth="1"/>
    <col min="13801" max="13801" width="38" style="799" customWidth="1"/>
    <col min="13802" max="13802" width="9" style="799" bestFit="1" customWidth="1"/>
    <col min="13803" max="13803" width="11.28515625" style="799" bestFit="1" customWidth="1"/>
    <col min="13804" max="13804" width="9.85546875" style="799" customWidth="1"/>
    <col min="13805" max="13805" width="11.7109375" style="799" bestFit="1" customWidth="1"/>
    <col min="13806" max="13809" width="9.85546875" style="799" customWidth="1"/>
    <col min="13810" max="13810" width="8" style="799" bestFit="1" customWidth="1"/>
    <col min="13811" max="13811" width="9.85546875" style="799" bestFit="1" customWidth="1"/>
    <col min="13812" max="13813" width="9.85546875" style="799" customWidth="1"/>
    <col min="13814" max="13814" width="8" style="799" bestFit="1" customWidth="1"/>
    <col min="13815" max="13815" width="11.28515625" style="799" bestFit="1" customWidth="1"/>
    <col min="13816" max="13816" width="8" style="799" bestFit="1" customWidth="1"/>
    <col min="13817" max="13817" width="11.28515625" style="799" bestFit="1" customWidth="1"/>
    <col min="13818" max="13818" width="9.85546875" style="799" customWidth="1"/>
    <col min="13819" max="13819" width="11.28515625" style="799" bestFit="1" customWidth="1"/>
    <col min="13820" max="13820" width="9.85546875" style="799" customWidth="1"/>
    <col min="13821" max="13821" width="11.28515625" style="799" bestFit="1" customWidth="1"/>
    <col min="13822" max="13822" width="8" style="799" bestFit="1" customWidth="1"/>
    <col min="13823" max="13823" width="11.28515625" style="799" bestFit="1" customWidth="1"/>
    <col min="13824" max="13824" width="9.85546875" style="799" customWidth="1"/>
    <col min="13825" max="13825" width="11.28515625" style="799" bestFit="1" customWidth="1"/>
    <col min="13826" max="13826" width="8" style="799"/>
    <col min="13827" max="13827" width="1.28515625" style="799" customWidth="1"/>
    <col min="13828" max="13828" width="5.5703125" style="799" bestFit="1" customWidth="1"/>
    <col min="13829" max="13829" width="33.7109375" style="799" customWidth="1"/>
    <col min="13830" max="13830" width="9.28515625" style="799" bestFit="1" customWidth="1"/>
    <col min="13831" max="13831" width="14.7109375" style="799" bestFit="1" customWidth="1"/>
    <col min="13832" max="13832" width="9.85546875" style="799" customWidth="1"/>
    <col min="13833" max="13833" width="12.5703125" style="799" bestFit="1" customWidth="1"/>
    <col min="13834" max="13834" width="9.85546875" style="799" customWidth="1"/>
    <col min="13835" max="13835" width="12.7109375" style="799" bestFit="1" customWidth="1"/>
    <col min="13836" max="13836" width="9.85546875" style="799" customWidth="1"/>
    <col min="13837" max="13837" width="13.140625" style="799" bestFit="1" customWidth="1"/>
    <col min="13838" max="13838" width="9.85546875" style="799" customWidth="1"/>
    <col min="13839" max="13839" width="13.140625" style="799" bestFit="1" customWidth="1"/>
    <col min="13840" max="13840" width="12.140625" style="799" customWidth="1"/>
    <col min="13841" max="13841" width="16.28515625" style="799" bestFit="1" customWidth="1"/>
    <col min="13842" max="14054" width="9.140625" style="799" customWidth="1"/>
    <col min="14055" max="14055" width="1.28515625" style="799" customWidth="1"/>
    <col min="14056" max="14056" width="4.85546875" style="799" bestFit="1" customWidth="1"/>
    <col min="14057" max="14057" width="38" style="799" customWidth="1"/>
    <col min="14058" max="14058" width="9" style="799" bestFit="1" customWidth="1"/>
    <col min="14059" max="14059" width="11.28515625" style="799" bestFit="1" customWidth="1"/>
    <col min="14060" max="14060" width="9.85546875" style="799" customWidth="1"/>
    <col min="14061" max="14061" width="11.7109375" style="799" bestFit="1" customWidth="1"/>
    <col min="14062" max="14065" width="9.85546875" style="799" customWidth="1"/>
    <col min="14066" max="14066" width="8" style="799" bestFit="1" customWidth="1"/>
    <col min="14067" max="14067" width="9.85546875" style="799" bestFit="1" customWidth="1"/>
    <col min="14068" max="14069" width="9.85546875" style="799" customWidth="1"/>
    <col min="14070" max="14070" width="8" style="799" bestFit="1" customWidth="1"/>
    <col min="14071" max="14071" width="11.28515625" style="799" bestFit="1" customWidth="1"/>
    <col min="14072" max="14072" width="8" style="799" bestFit="1" customWidth="1"/>
    <col min="14073" max="14073" width="11.28515625" style="799" bestFit="1" customWidth="1"/>
    <col min="14074" max="14074" width="9.85546875" style="799" customWidth="1"/>
    <col min="14075" max="14075" width="11.28515625" style="799" bestFit="1" customWidth="1"/>
    <col min="14076" max="14076" width="9.85546875" style="799" customWidth="1"/>
    <col min="14077" max="14077" width="11.28515625" style="799" bestFit="1" customWidth="1"/>
    <col min="14078" max="14078" width="8" style="799" bestFit="1" customWidth="1"/>
    <col min="14079" max="14079" width="11.28515625" style="799" bestFit="1" customWidth="1"/>
    <col min="14080" max="14080" width="9.85546875" style="799" customWidth="1"/>
    <col min="14081" max="14081" width="11.28515625" style="799" bestFit="1" customWidth="1"/>
    <col min="14082" max="14082" width="8" style="799"/>
    <col min="14083" max="14083" width="1.28515625" style="799" customWidth="1"/>
    <col min="14084" max="14084" width="5.5703125" style="799" bestFit="1" customWidth="1"/>
    <col min="14085" max="14085" width="33.7109375" style="799" customWidth="1"/>
    <col min="14086" max="14086" width="9.28515625" style="799" bestFit="1" customWidth="1"/>
    <col min="14087" max="14087" width="14.7109375" style="799" bestFit="1" customWidth="1"/>
    <col min="14088" max="14088" width="9.85546875" style="799" customWidth="1"/>
    <col min="14089" max="14089" width="12.5703125" style="799" bestFit="1" customWidth="1"/>
    <col min="14090" max="14090" width="9.85546875" style="799" customWidth="1"/>
    <col min="14091" max="14091" width="12.7109375" style="799" bestFit="1" customWidth="1"/>
    <col min="14092" max="14092" width="9.85546875" style="799" customWidth="1"/>
    <col min="14093" max="14093" width="13.140625" style="799" bestFit="1" customWidth="1"/>
    <col min="14094" max="14094" width="9.85546875" style="799" customWidth="1"/>
    <col min="14095" max="14095" width="13.140625" style="799" bestFit="1" customWidth="1"/>
    <col min="14096" max="14096" width="12.140625" style="799" customWidth="1"/>
    <col min="14097" max="14097" width="16.28515625" style="799" bestFit="1" customWidth="1"/>
    <col min="14098" max="14310" width="9.140625" style="799" customWidth="1"/>
    <col min="14311" max="14311" width="1.28515625" style="799" customWidth="1"/>
    <col min="14312" max="14312" width="4.85546875" style="799" bestFit="1" customWidth="1"/>
    <col min="14313" max="14313" width="38" style="799" customWidth="1"/>
    <col min="14314" max="14314" width="9" style="799" bestFit="1" customWidth="1"/>
    <col min="14315" max="14315" width="11.28515625" style="799" bestFit="1" customWidth="1"/>
    <col min="14316" max="14316" width="9.85546875" style="799" customWidth="1"/>
    <col min="14317" max="14317" width="11.7109375" style="799" bestFit="1" customWidth="1"/>
    <col min="14318" max="14321" width="9.85546875" style="799" customWidth="1"/>
    <col min="14322" max="14322" width="8" style="799" bestFit="1" customWidth="1"/>
    <col min="14323" max="14323" width="9.85546875" style="799" bestFit="1" customWidth="1"/>
    <col min="14324" max="14325" width="9.85546875" style="799" customWidth="1"/>
    <col min="14326" max="14326" width="8" style="799" bestFit="1" customWidth="1"/>
    <col min="14327" max="14327" width="11.28515625" style="799" bestFit="1" customWidth="1"/>
    <col min="14328" max="14328" width="8" style="799" bestFit="1" customWidth="1"/>
    <col min="14329" max="14329" width="11.28515625" style="799" bestFit="1" customWidth="1"/>
    <col min="14330" max="14330" width="9.85546875" style="799" customWidth="1"/>
    <col min="14331" max="14331" width="11.28515625" style="799" bestFit="1" customWidth="1"/>
    <col min="14332" max="14332" width="9.85546875" style="799" customWidth="1"/>
    <col min="14333" max="14333" width="11.28515625" style="799" bestFit="1" customWidth="1"/>
    <col min="14334" max="14334" width="8" style="799" bestFit="1" customWidth="1"/>
    <col min="14335" max="14335" width="11.28515625" style="799" bestFit="1" customWidth="1"/>
    <col min="14336" max="14336" width="9.85546875" style="799" customWidth="1"/>
    <col min="14337" max="14337" width="11.28515625" style="799" bestFit="1" customWidth="1"/>
    <col min="14338" max="14338" width="8" style="799"/>
    <col min="14339" max="14339" width="1.28515625" style="799" customWidth="1"/>
    <col min="14340" max="14340" width="5.5703125" style="799" bestFit="1" customWidth="1"/>
    <col min="14341" max="14341" width="33.7109375" style="799" customWidth="1"/>
    <col min="14342" max="14342" width="9.28515625" style="799" bestFit="1" customWidth="1"/>
    <col min="14343" max="14343" width="14.7109375" style="799" bestFit="1" customWidth="1"/>
    <col min="14344" max="14344" width="9.85546875" style="799" customWidth="1"/>
    <col min="14345" max="14345" width="12.5703125" style="799" bestFit="1" customWidth="1"/>
    <col min="14346" max="14346" width="9.85546875" style="799" customWidth="1"/>
    <col min="14347" max="14347" width="12.7109375" style="799" bestFit="1" customWidth="1"/>
    <col min="14348" max="14348" width="9.85546875" style="799" customWidth="1"/>
    <col min="14349" max="14349" width="13.140625" style="799" bestFit="1" customWidth="1"/>
    <col min="14350" max="14350" width="9.85546875" style="799" customWidth="1"/>
    <col min="14351" max="14351" width="13.140625" style="799" bestFit="1" customWidth="1"/>
    <col min="14352" max="14352" width="12.140625" style="799" customWidth="1"/>
    <col min="14353" max="14353" width="16.28515625" style="799" bestFit="1" customWidth="1"/>
    <col min="14354" max="14566" width="9.140625" style="799" customWidth="1"/>
    <col min="14567" max="14567" width="1.28515625" style="799" customWidth="1"/>
    <col min="14568" max="14568" width="4.85546875" style="799" bestFit="1" customWidth="1"/>
    <col min="14569" max="14569" width="38" style="799" customWidth="1"/>
    <col min="14570" max="14570" width="9" style="799" bestFit="1" customWidth="1"/>
    <col min="14571" max="14571" width="11.28515625" style="799" bestFit="1" customWidth="1"/>
    <col min="14572" max="14572" width="9.85546875" style="799" customWidth="1"/>
    <col min="14573" max="14573" width="11.7109375" style="799" bestFit="1" customWidth="1"/>
    <col min="14574" max="14577" width="9.85546875" style="799" customWidth="1"/>
    <col min="14578" max="14578" width="8" style="799" bestFit="1" customWidth="1"/>
    <col min="14579" max="14579" width="9.85546875" style="799" bestFit="1" customWidth="1"/>
    <col min="14580" max="14581" width="9.85546875" style="799" customWidth="1"/>
    <col min="14582" max="14582" width="8" style="799" bestFit="1" customWidth="1"/>
    <col min="14583" max="14583" width="11.28515625" style="799" bestFit="1" customWidth="1"/>
    <col min="14584" max="14584" width="8" style="799" bestFit="1" customWidth="1"/>
    <col min="14585" max="14585" width="11.28515625" style="799" bestFit="1" customWidth="1"/>
    <col min="14586" max="14586" width="9.85546875" style="799" customWidth="1"/>
    <col min="14587" max="14587" width="11.28515625" style="799" bestFit="1" customWidth="1"/>
    <col min="14588" max="14588" width="9.85546875" style="799" customWidth="1"/>
    <col min="14589" max="14589" width="11.28515625" style="799" bestFit="1" customWidth="1"/>
    <col min="14590" max="14590" width="8" style="799" bestFit="1" customWidth="1"/>
    <col min="14591" max="14591" width="11.28515625" style="799" bestFit="1" customWidth="1"/>
    <col min="14592" max="14592" width="9.85546875" style="799" customWidth="1"/>
    <col min="14593" max="14593" width="11.28515625" style="799" bestFit="1" customWidth="1"/>
    <col min="14594" max="14594" width="8" style="799"/>
    <col min="14595" max="14595" width="1.28515625" style="799" customWidth="1"/>
    <col min="14596" max="14596" width="5.5703125" style="799" bestFit="1" customWidth="1"/>
    <col min="14597" max="14597" width="33.7109375" style="799" customWidth="1"/>
    <col min="14598" max="14598" width="9.28515625" style="799" bestFit="1" customWidth="1"/>
    <col min="14599" max="14599" width="14.7109375" style="799" bestFit="1" customWidth="1"/>
    <col min="14600" max="14600" width="9.85546875" style="799" customWidth="1"/>
    <col min="14601" max="14601" width="12.5703125" style="799" bestFit="1" customWidth="1"/>
    <col min="14602" max="14602" width="9.85546875" style="799" customWidth="1"/>
    <col min="14603" max="14603" width="12.7109375" style="799" bestFit="1" customWidth="1"/>
    <col min="14604" max="14604" width="9.85546875" style="799" customWidth="1"/>
    <col min="14605" max="14605" width="13.140625" style="799" bestFit="1" customWidth="1"/>
    <col min="14606" max="14606" width="9.85546875" style="799" customWidth="1"/>
    <col min="14607" max="14607" width="13.140625" style="799" bestFit="1" customWidth="1"/>
    <col min="14608" max="14608" width="12.140625" style="799" customWidth="1"/>
    <col min="14609" max="14609" width="16.28515625" style="799" bestFit="1" customWidth="1"/>
    <col min="14610" max="14822" width="9.140625" style="799" customWidth="1"/>
    <col min="14823" max="14823" width="1.28515625" style="799" customWidth="1"/>
    <col min="14824" max="14824" width="4.85546875" style="799" bestFit="1" customWidth="1"/>
    <col min="14825" max="14825" width="38" style="799" customWidth="1"/>
    <col min="14826" max="14826" width="9" style="799" bestFit="1" customWidth="1"/>
    <col min="14827" max="14827" width="11.28515625" style="799" bestFit="1" customWidth="1"/>
    <col min="14828" max="14828" width="9.85546875" style="799" customWidth="1"/>
    <col min="14829" max="14829" width="11.7109375" style="799" bestFit="1" customWidth="1"/>
    <col min="14830" max="14833" width="9.85546875" style="799" customWidth="1"/>
    <col min="14834" max="14834" width="8" style="799" bestFit="1" customWidth="1"/>
    <col min="14835" max="14835" width="9.85546875" style="799" bestFit="1" customWidth="1"/>
    <col min="14836" max="14837" width="9.85546875" style="799" customWidth="1"/>
    <col min="14838" max="14838" width="8" style="799" bestFit="1" customWidth="1"/>
    <col min="14839" max="14839" width="11.28515625" style="799" bestFit="1" customWidth="1"/>
    <col min="14840" max="14840" width="8" style="799" bestFit="1" customWidth="1"/>
    <col min="14841" max="14841" width="11.28515625" style="799" bestFit="1" customWidth="1"/>
    <col min="14842" max="14842" width="9.85546875" style="799" customWidth="1"/>
    <col min="14843" max="14843" width="11.28515625" style="799" bestFit="1" customWidth="1"/>
    <col min="14844" max="14844" width="9.85546875" style="799" customWidth="1"/>
    <col min="14845" max="14845" width="11.28515625" style="799" bestFit="1" customWidth="1"/>
    <col min="14846" max="14846" width="8" style="799" bestFit="1" customWidth="1"/>
    <col min="14847" max="14847" width="11.28515625" style="799" bestFit="1" customWidth="1"/>
    <col min="14848" max="14848" width="9.85546875" style="799" customWidth="1"/>
    <col min="14849" max="14849" width="11.28515625" style="799" bestFit="1" customWidth="1"/>
    <col min="14850" max="14850" width="8" style="799"/>
    <col min="14851" max="14851" width="1.28515625" style="799" customWidth="1"/>
    <col min="14852" max="14852" width="5.5703125" style="799" bestFit="1" customWidth="1"/>
    <col min="14853" max="14853" width="33.7109375" style="799" customWidth="1"/>
    <col min="14854" max="14854" width="9.28515625" style="799" bestFit="1" customWidth="1"/>
    <col min="14855" max="14855" width="14.7109375" style="799" bestFit="1" customWidth="1"/>
    <col min="14856" max="14856" width="9.85546875" style="799" customWidth="1"/>
    <col min="14857" max="14857" width="12.5703125" style="799" bestFit="1" customWidth="1"/>
    <col min="14858" max="14858" width="9.85546875" style="799" customWidth="1"/>
    <col min="14859" max="14859" width="12.7109375" style="799" bestFit="1" customWidth="1"/>
    <col min="14860" max="14860" width="9.85546875" style="799" customWidth="1"/>
    <col min="14861" max="14861" width="13.140625" style="799" bestFit="1" customWidth="1"/>
    <col min="14862" max="14862" width="9.85546875" style="799" customWidth="1"/>
    <col min="14863" max="14863" width="13.140625" style="799" bestFit="1" customWidth="1"/>
    <col min="14864" max="14864" width="12.140625" style="799" customWidth="1"/>
    <col min="14865" max="14865" width="16.28515625" style="799" bestFit="1" customWidth="1"/>
    <col min="14866" max="15078" width="9.140625" style="799" customWidth="1"/>
    <col min="15079" max="15079" width="1.28515625" style="799" customWidth="1"/>
    <col min="15080" max="15080" width="4.85546875" style="799" bestFit="1" customWidth="1"/>
    <col min="15081" max="15081" width="38" style="799" customWidth="1"/>
    <col min="15082" max="15082" width="9" style="799" bestFit="1" customWidth="1"/>
    <col min="15083" max="15083" width="11.28515625" style="799" bestFit="1" customWidth="1"/>
    <col min="15084" max="15084" width="9.85546875" style="799" customWidth="1"/>
    <col min="15085" max="15085" width="11.7109375" style="799" bestFit="1" customWidth="1"/>
    <col min="15086" max="15089" width="9.85546875" style="799" customWidth="1"/>
    <col min="15090" max="15090" width="8" style="799" bestFit="1" customWidth="1"/>
    <col min="15091" max="15091" width="9.85546875" style="799" bestFit="1" customWidth="1"/>
    <col min="15092" max="15093" width="9.85546875" style="799" customWidth="1"/>
    <col min="15094" max="15094" width="8" style="799" bestFit="1" customWidth="1"/>
    <col min="15095" max="15095" width="11.28515625" style="799" bestFit="1" customWidth="1"/>
    <col min="15096" max="15096" width="8" style="799" bestFit="1" customWidth="1"/>
    <col min="15097" max="15097" width="11.28515625" style="799" bestFit="1" customWidth="1"/>
    <col min="15098" max="15098" width="9.85546875" style="799" customWidth="1"/>
    <col min="15099" max="15099" width="11.28515625" style="799" bestFit="1" customWidth="1"/>
    <col min="15100" max="15100" width="9.85546875" style="799" customWidth="1"/>
    <col min="15101" max="15101" width="11.28515625" style="799" bestFit="1" customWidth="1"/>
    <col min="15102" max="15102" width="8" style="799" bestFit="1" customWidth="1"/>
    <col min="15103" max="15103" width="11.28515625" style="799" bestFit="1" customWidth="1"/>
    <col min="15104" max="15104" width="9.85546875" style="799" customWidth="1"/>
    <col min="15105" max="15105" width="11.28515625" style="799" bestFit="1" customWidth="1"/>
    <col min="15106" max="15106" width="8" style="799"/>
    <col min="15107" max="15107" width="1.28515625" style="799" customWidth="1"/>
    <col min="15108" max="15108" width="5.5703125" style="799" bestFit="1" customWidth="1"/>
    <col min="15109" max="15109" width="33.7109375" style="799" customWidth="1"/>
    <col min="15110" max="15110" width="9.28515625" style="799" bestFit="1" customWidth="1"/>
    <col min="15111" max="15111" width="14.7109375" style="799" bestFit="1" customWidth="1"/>
    <col min="15112" max="15112" width="9.85546875" style="799" customWidth="1"/>
    <col min="15113" max="15113" width="12.5703125" style="799" bestFit="1" customWidth="1"/>
    <col min="15114" max="15114" width="9.85546875" style="799" customWidth="1"/>
    <col min="15115" max="15115" width="12.7109375" style="799" bestFit="1" customWidth="1"/>
    <col min="15116" max="15116" width="9.85546875" style="799" customWidth="1"/>
    <col min="15117" max="15117" width="13.140625" style="799" bestFit="1" customWidth="1"/>
    <col min="15118" max="15118" width="9.85546875" style="799" customWidth="1"/>
    <col min="15119" max="15119" width="13.140625" style="799" bestFit="1" customWidth="1"/>
    <col min="15120" max="15120" width="12.140625" style="799" customWidth="1"/>
    <col min="15121" max="15121" width="16.28515625" style="799" bestFit="1" customWidth="1"/>
    <col min="15122" max="15334" width="9.140625" style="799" customWidth="1"/>
    <col min="15335" max="15335" width="1.28515625" style="799" customWidth="1"/>
    <col min="15336" max="15336" width="4.85546875" style="799" bestFit="1" customWidth="1"/>
    <col min="15337" max="15337" width="38" style="799" customWidth="1"/>
    <col min="15338" max="15338" width="9" style="799" bestFit="1" customWidth="1"/>
    <col min="15339" max="15339" width="11.28515625" style="799" bestFit="1" customWidth="1"/>
    <col min="15340" max="15340" width="9.85546875" style="799" customWidth="1"/>
    <col min="15341" max="15341" width="11.7109375" style="799" bestFit="1" customWidth="1"/>
    <col min="15342" max="15345" width="9.85546875" style="799" customWidth="1"/>
    <col min="15346" max="15346" width="8" style="799" bestFit="1" customWidth="1"/>
    <col min="15347" max="15347" width="9.85546875" style="799" bestFit="1" customWidth="1"/>
    <col min="15348" max="15349" width="9.85546875" style="799" customWidth="1"/>
    <col min="15350" max="15350" width="8" style="799" bestFit="1" customWidth="1"/>
    <col min="15351" max="15351" width="11.28515625" style="799" bestFit="1" customWidth="1"/>
    <col min="15352" max="15352" width="8" style="799" bestFit="1" customWidth="1"/>
    <col min="15353" max="15353" width="11.28515625" style="799" bestFit="1" customWidth="1"/>
    <col min="15354" max="15354" width="9.85546875" style="799" customWidth="1"/>
    <col min="15355" max="15355" width="11.28515625" style="799" bestFit="1" customWidth="1"/>
    <col min="15356" max="15356" width="9.85546875" style="799" customWidth="1"/>
    <col min="15357" max="15357" width="11.28515625" style="799" bestFit="1" customWidth="1"/>
    <col min="15358" max="15358" width="8" style="799" bestFit="1" customWidth="1"/>
    <col min="15359" max="15359" width="11.28515625" style="799" bestFit="1" customWidth="1"/>
    <col min="15360" max="15360" width="9.85546875" style="799" customWidth="1"/>
    <col min="15361" max="15361" width="11.28515625" style="799" bestFit="1" customWidth="1"/>
    <col min="15362" max="15362" width="8" style="799"/>
    <col min="15363" max="15363" width="1.28515625" style="799" customWidth="1"/>
    <col min="15364" max="15364" width="5.5703125" style="799" bestFit="1" customWidth="1"/>
    <col min="15365" max="15365" width="33.7109375" style="799" customWidth="1"/>
    <col min="15366" max="15366" width="9.28515625" style="799" bestFit="1" customWidth="1"/>
    <col min="15367" max="15367" width="14.7109375" style="799" bestFit="1" customWidth="1"/>
    <col min="15368" max="15368" width="9.85546875" style="799" customWidth="1"/>
    <col min="15369" max="15369" width="12.5703125" style="799" bestFit="1" customWidth="1"/>
    <col min="15370" max="15370" width="9.85546875" style="799" customWidth="1"/>
    <col min="15371" max="15371" width="12.7109375" style="799" bestFit="1" customWidth="1"/>
    <col min="15372" max="15372" width="9.85546875" style="799" customWidth="1"/>
    <col min="15373" max="15373" width="13.140625" style="799" bestFit="1" customWidth="1"/>
    <col min="15374" max="15374" width="9.85546875" style="799" customWidth="1"/>
    <col min="15375" max="15375" width="13.140625" style="799" bestFit="1" customWidth="1"/>
    <col min="15376" max="15376" width="12.140625" style="799" customWidth="1"/>
    <col min="15377" max="15377" width="16.28515625" style="799" bestFit="1" customWidth="1"/>
    <col min="15378" max="15590" width="9.140625" style="799" customWidth="1"/>
    <col min="15591" max="15591" width="1.28515625" style="799" customWidth="1"/>
    <col min="15592" max="15592" width="4.85546875" style="799" bestFit="1" customWidth="1"/>
    <col min="15593" max="15593" width="38" style="799" customWidth="1"/>
    <col min="15594" max="15594" width="9" style="799" bestFit="1" customWidth="1"/>
    <col min="15595" max="15595" width="11.28515625" style="799" bestFit="1" customWidth="1"/>
    <col min="15596" max="15596" width="9.85546875" style="799" customWidth="1"/>
    <col min="15597" max="15597" width="11.7109375" style="799" bestFit="1" customWidth="1"/>
    <col min="15598" max="15601" width="9.85546875" style="799" customWidth="1"/>
    <col min="15602" max="15602" width="8" style="799" bestFit="1" customWidth="1"/>
    <col min="15603" max="15603" width="9.85546875" style="799" bestFit="1" customWidth="1"/>
    <col min="15604" max="15605" width="9.85546875" style="799" customWidth="1"/>
    <col min="15606" max="15606" width="8" style="799" bestFit="1" customWidth="1"/>
    <col min="15607" max="15607" width="11.28515625" style="799" bestFit="1" customWidth="1"/>
    <col min="15608" max="15608" width="8" style="799" bestFit="1" customWidth="1"/>
    <col min="15609" max="15609" width="11.28515625" style="799" bestFit="1" customWidth="1"/>
    <col min="15610" max="15610" width="9.85546875" style="799" customWidth="1"/>
    <col min="15611" max="15611" width="11.28515625" style="799" bestFit="1" customWidth="1"/>
    <col min="15612" max="15612" width="9.85546875" style="799" customWidth="1"/>
    <col min="15613" max="15613" width="11.28515625" style="799" bestFit="1" customWidth="1"/>
    <col min="15614" max="15614" width="8" style="799" bestFit="1" customWidth="1"/>
    <col min="15615" max="15615" width="11.28515625" style="799" bestFit="1" customWidth="1"/>
    <col min="15616" max="15616" width="9.85546875" style="799" customWidth="1"/>
    <col min="15617" max="15617" width="11.28515625" style="799" bestFit="1" customWidth="1"/>
    <col min="15618" max="15618" width="8" style="799"/>
    <col min="15619" max="15619" width="1.28515625" style="799" customWidth="1"/>
    <col min="15620" max="15620" width="5.5703125" style="799" bestFit="1" customWidth="1"/>
    <col min="15621" max="15621" width="33.7109375" style="799" customWidth="1"/>
    <col min="15622" max="15622" width="9.28515625" style="799" bestFit="1" customWidth="1"/>
    <col min="15623" max="15623" width="14.7109375" style="799" bestFit="1" customWidth="1"/>
    <col min="15624" max="15624" width="9.85546875" style="799" customWidth="1"/>
    <col min="15625" max="15625" width="12.5703125" style="799" bestFit="1" customWidth="1"/>
    <col min="15626" max="15626" width="9.85546875" style="799" customWidth="1"/>
    <col min="15627" max="15627" width="12.7109375" style="799" bestFit="1" customWidth="1"/>
    <col min="15628" max="15628" width="9.85546875" style="799" customWidth="1"/>
    <col min="15629" max="15629" width="13.140625" style="799" bestFit="1" customWidth="1"/>
    <col min="15630" max="15630" width="9.85546875" style="799" customWidth="1"/>
    <col min="15631" max="15631" width="13.140625" style="799" bestFit="1" customWidth="1"/>
    <col min="15632" max="15632" width="12.140625" style="799" customWidth="1"/>
    <col min="15633" max="15633" width="16.28515625" style="799" bestFit="1" customWidth="1"/>
    <col min="15634" max="15846" width="9.140625" style="799" customWidth="1"/>
    <col min="15847" max="15847" width="1.28515625" style="799" customWidth="1"/>
    <col min="15848" max="15848" width="4.85546875" style="799" bestFit="1" customWidth="1"/>
    <col min="15849" max="15849" width="38" style="799" customWidth="1"/>
    <col min="15850" max="15850" width="9" style="799" bestFit="1" customWidth="1"/>
    <col min="15851" max="15851" width="11.28515625" style="799" bestFit="1" customWidth="1"/>
    <col min="15852" max="15852" width="9.85546875" style="799" customWidth="1"/>
    <col min="15853" max="15853" width="11.7109375" style="799" bestFit="1" customWidth="1"/>
    <col min="15854" max="15857" width="9.85546875" style="799" customWidth="1"/>
    <col min="15858" max="15858" width="8" style="799" bestFit="1" customWidth="1"/>
    <col min="15859" max="15859" width="9.85546875" style="799" bestFit="1" customWidth="1"/>
    <col min="15860" max="15861" width="9.85546875" style="799" customWidth="1"/>
    <col min="15862" max="15862" width="8" style="799" bestFit="1" customWidth="1"/>
    <col min="15863" max="15863" width="11.28515625" style="799" bestFit="1" customWidth="1"/>
    <col min="15864" max="15864" width="8" style="799" bestFit="1" customWidth="1"/>
    <col min="15865" max="15865" width="11.28515625" style="799" bestFit="1" customWidth="1"/>
    <col min="15866" max="15866" width="9.85546875" style="799" customWidth="1"/>
    <col min="15867" max="15867" width="11.28515625" style="799" bestFit="1" customWidth="1"/>
    <col min="15868" max="15868" width="9.85546875" style="799" customWidth="1"/>
    <col min="15869" max="15869" width="11.28515625" style="799" bestFit="1" customWidth="1"/>
    <col min="15870" max="15870" width="8" style="799" bestFit="1" customWidth="1"/>
    <col min="15871" max="15871" width="11.28515625" style="799" bestFit="1" customWidth="1"/>
    <col min="15872" max="15872" width="9.85546875" style="799" customWidth="1"/>
    <col min="15873" max="15873" width="11.28515625" style="799" bestFit="1" customWidth="1"/>
    <col min="15874" max="15874" width="8" style="799"/>
    <col min="15875" max="15875" width="1.28515625" style="799" customWidth="1"/>
    <col min="15876" max="15876" width="5.5703125" style="799" bestFit="1" customWidth="1"/>
    <col min="15877" max="15877" width="33.7109375" style="799" customWidth="1"/>
    <col min="15878" max="15878" width="9.28515625" style="799" bestFit="1" customWidth="1"/>
    <col min="15879" max="15879" width="14.7109375" style="799" bestFit="1" customWidth="1"/>
    <col min="15880" max="15880" width="9.85546875" style="799" customWidth="1"/>
    <col min="15881" max="15881" width="12.5703125" style="799" bestFit="1" customWidth="1"/>
    <col min="15882" max="15882" width="9.85546875" style="799" customWidth="1"/>
    <col min="15883" max="15883" width="12.7109375" style="799" bestFit="1" customWidth="1"/>
    <col min="15884" max="15884" width="9.85546875" style="799" customWidth="1"/>
    <col min="15885" max="15885" width="13.140625" style="799" bestFit="1" customWidth="1"/>
    <col min="15886" max="15886" width="9.85546875" style="799" customWidth="1"/>
    <col min="15887" max="15887" width="13.140625" style="799" bestFit="1" customWidth="1"/>
    <col min="15888" max="15888" width="12.140625" style="799" customWidth="1"/>
    <col min="15889" max="15889" width="16.28515625" style="799" bestFit="1" customWidth="1"/>
    <col min="15890" max="16102" width="9.140625" style="799" customWidth="1"/>
    <col min="16103" max="16103" width="1.28515625" style="799" customWidth="1"/>
    <col min="16104" max="16104" width="4.85546875" style="799" bestFit="1" customWidth="1"/>
    <col min="16105" max="16105" width="38" style="799" customWidth="1"/>
    <col min="16106" max="16106" width="9" style="799" bestFit="1" customWidth="1"/>
    <col min="16107" max="16107" width="11.28515625" style="799" bestFit="1" customWidth="1"/>
    <col min="16108" max="16108" width="9.85546875" style="799" customWidth="1"/>
    <col min="16109" max="16109" width="11.7109375" style="799" bestFit="1" customWidth="1"/>
    <col min="16110" max="16113" width="9.85546875" style="799" customWidth="1"/>
    <col min="16114" max="16114" width="8" style="799" bestFit="1" customWidth="1"/>
    <col min="16115" max="16115" width="9.85546875" style="799" bestFit="1" customWidth="1"/>
    <col min="16116" max="16117" width="9.85546875" style="799" customWidth="1"/>
    <col min="16118" max="16118" width="8" style="799" bestFit="1" customWidth="1"/>
    <col min="16119" max="16119" width="11.28515625" style="799" bestFit="1" customWidth="1"/>
    <col min="16120" max="16120" width="8" style="799" bestFit="1" customWidth="1"/>
    <col min="16121" max="16121" width="11.28515625" style="799" bestFit="1" customWidth="1"/>
    <col min="16122" max="16122" width="9.85546875" style="799" customWidth="1"/>
    <col min="16123" max="16123" width="11.28515625" style="799" bestFit="1" customWidth="1"/>
    <col min="16124" max="16124" width="9.85546875" style="799" customWidth="1"/>
    <col min="16125" max="16125" width="11.28515625" style="799" bestFit="1" customWidth="1"/>
    <col min="16126" max="16126" width="8" style="799" bestFit="1" customWidth="1"/>
    <col min="16127" max="16127" width="11.28515625" style="799" bestFit="1" customWidth="1"/>
    <col min="16128" max="16128" width="9.85546875" style="799" customWidth="1"/>
    <col min="16129" max="16129" width="11.28515625" style="799" bestFit="1" customWidth="1"/>
    <col min="16130" max="16130" width="8" style="799"/>
    <col min="16131" max="16131" width="1.28515625" style="799" customWidth="1"/>
    <col min="16132" max="16132" width="5.5703125" style="799" bestFit="1" customWidth="1"/>
    <col min="16133" max="16133" width="33.7109375" style="799" customWidth="1"/>
    <col min="16134" max="16134" width="9.28515625" style="799" bestFit="1" customWidth="1"/>
    <col min="16135" max="16135" width="14.7109375" style="799" bestFit="1" customWidth="1"/>
    <col min="16136" max="16136" width="9.85546875" style="799" customWidth="1"/>
    <col min="16137" max="16137" width="12.5703125" style="799" bestFit="1" customWidth="1"/>
    <col min="16138" max="16138" width="9.85546875" style="799" customWidth="1"/>
    <col min="16139" max="16139" width="12.7109375" style="799" bestFit="1" customWidth="1"/>
    <col min="16140" max="16140" width="9.85546875" style="799" customWidth="1"/>
    <col min="16141" max="16141" width="13.140625" style="799" bestFit="1" customWidth="1"/>
    <col min="16142" max="16142" width="9.85546875" style="799" customWidth="1"/>
    <col min="16143" max="16143" width="13.140625" style="799" bestFit="1" customWidth="1"/>
    <col min="16144" max="16144" width="12.140625" style="799" customWidth="1"/>
    <col min="16145" max="16145" width="16.28515625" style="799" bestFit="1" customWidth="1"/>
    <col min="16146" max="16358" width="9.140625" style="799" customWidth="1"/>
    <col min="16359" max="16359" width="1.28515625" style="799" customWidth="1"/>
    <col min="16360" max="16360" width="4.85546875" style="799" bestFit="1" customWidth="1"/>
    <col min="16361" max="16361" width="38" style="799" customWidth="1"/>
    <col min="16362" max="16362" width="9" style="799" bestFit="1" customWidth="1"/>
    <col min="16363" max="16363" width="11.28515625" style="799" bestFit="1" customWidth="1"/>
    <col min="16364" max="16364" width="9.85546875" style="799" customWidth="1"/>
    <col min="16365" max="16365" width="11.7109375" style="799" bestFit="1" customWidth="1"/>
    <col min="16366" max="16369" width="9.85546875" style="799" customWidth="1"/>
    <col min="16370" max="16370" width="8" style="799" bestFit="1" customWidth="1"/>
    <col min="16371" max="16384" width="8" style="799"/>
  </cols>
  <sheetData>
    <row r="1" spans="1:18" s="778" customFormat="1">
      <c r="A1" s="775"/>
      <c r="B1" s="776"/>
      <c r="C1" s="777"/>
      <c r="D1" s="775"/>
    </row>
    <row r="2" spans="1:18" s="778" customFormat="1">
      <c r="A2" s="779"/>
      <c r="B2" s="780"/>
      <c r="C2" s="781"/>
      <c r="D2" s="775"/>
    </row>
    <row r="3" spans="1:18" s="778" customFormat="1">
      <c r="A3" s="779"/>
      <c r="B3" s="780"/>
      <c r="C3" s="781"/>
      <c r="D3" s="775"/>
    </row>
    <row r="4" spans="1:18" s="778" customFormat="1">
      <c r="A4" s="779"/>
      <c r="B4" s="780"/>
      <c r="C4" s="777"/>
      <c r="D4" s="775"/>
    </row>
    <row r="5" spans="1:18" s="778" customFormat="1">
      <c r="A5" s="782"/>
      <c r="B5" s="783" t="s">
        <v>0</v>
      </c>
      <c r="C5" s="781"/>
      <c r="D5" s="775"/>
    </row>
    <row r="6" spans="1:18" s="789" customFormat="1">
      <c r="A6" s="784"/>
      <c r="B6" s="783" t="s">
        <v>1</v>
      </c>
      <c r="C6" s="783"/>
      <c r="D6" s="783"/>
      <c r="E6" s="785"/>
      <c r="F6" s="786"/>
      <c r="G6" s="787"/>
      <c r="H6" s="788"/>
      <c r="I6" s="788"/>
      <c r="J6" s="788"/>
      <c r="K6" s="788"/>
    </row>
    <row r="7" spans="1:18" s="789" customFormat="1">
      <c r="A7" s="784"/>
      <c r="B7" s="783" t="s">
        <v>77</v>
      </c>
      <c r="C7" s="790"/>
      <c r="D7" s="790"/>
      <c r="E7" s="785"/>
      <c r="F7" s="786"/>
      <c r="G7" s="787"/>
      <c r="H7" s="788"/>
      <c r="I7" s="788"/>
      <c r="J7" s="788"/>
      <c r="K7" s="788"/>
    </row>
    <row r="8" spans="1:18" s="789" customFormat="1">
      <c r="A8" s="784"/>
      <c r="B8" s="784" t="s">
        <v>417</v>
      </c>
      <c r="C8" s="790"/>
      <c r="D8" s="790"/>
      <c r="E8" s="785"/>
      <c r="F8" s="786"/>
      <c r="G8" s="787"/>
      <c r="H8" s="788"/>
      <c r="K8" s="788"/>
      <c r="M8" s="791"/>
    </row>
    <row r="9" spans="1:18" s="789" customFormat="1">
      <c r="A9" s="783"/>
      <c r="B9" s="790"/>
      <c r="C9" s="790"/>
      <c r="D9" s="790"/>
      <c r="E9" s="785"/>
      <c r="F9" s="786"/>
      <c r="G9" s="792"/>
      <c r="H9" s="788"/>
      <c r="K9" s="788"/>
      <c r="M9" s="791"/>
    </row>
    <row r="10" spans="1:18" s="799" customFormat="1">
      <c r="A10" s="793"/>
      <c r="B10" s="794" t="s">
        <v>2</v>
      </c>
      <c r="C10" s="795" t="s">
        <v>418</v>
      </c>
      <c r="D10" s="796" t="s">
        <v>419</v>
      </c>
      <c r="E10" s="796" t="s">
        <v>420</v>
      </c>
      <c r="F10" s="797" t="s">
        <v>421</v>
      </c>
      <c r="G10" s="798"/>
      <c r="H10" s="797" t="s">
        <v>422</v>
      </c>
      <c r="I10" s="798"/>
      <c r="J10" s="797" t="s">
        <v>423</v>
      </c>
      <c r="K10" s="798"/>
      <c r="L10" s="797" t="s">
        <v>424</v>
      </c>
      <c r="M10" s="798"/>
      <c r="N10" s="797" t="s">
        <v>425</v>
      </c>
      <c r="O10" s="798"/>
      <c r="P10" s="797" t="s">
        <v>426</v>
      </c>
      <c r="Q10" s="798"/>
    </row>
    <row r="11" spans="1:18" s="799" customFormat="1">
      <c r="A11" s="793"/>
      <c r="B11" s="800"/>
      <c r="C11" s="801"/>
      <c r="D11" s="802"/>
      <c r="E11" s="802"/>
      <c r="F11" s="803" t="s">
        <v>419</v>
      </c>
      <c r="G11" s="803" t="s">
        <v>420</v>
      </c>
      <c r="H11" s="803" t="s">
        <v>419</v>
      </c>
      <c r="I11" s="803" t="s">
        <v>420</v>
      </c>
      <c r="J11" s="803" t="s">
        <v>419</v>
      </c>
      <c r="K11" s="803" t="s">
        <v>420</v>
      </c>
      <c r="L11" s="803" t="s">
        <v>419</v>
      </c>
      <c r="M11" s="803" t="s">
        <v>420</v>
      </c>
      <c r="N11" s="803" t="s">
        <v>419</v>
      </c>
      <c r="O11" s="803" t="s">
        <v>420</v>
      </c>
      <c r="P11" s="803" t="s">
        <v>419</v>
      </c>
      <c r="Q11" s="803" t="s">
        <v>420</v>
      </c>
    </row>
    <row r="12" spans="1:18" s="799" customFormat="1">
      <c r="A12" s="793"/>
      <c r="B12" s="804"/>
      <c r="C12" s="805"/>
      <c r="D12" s="805"/>
      <c r="E12" s="805"/>
      <c r="F12" s="805"/>
      <c r="G12" s="805"/>
      <c r="H12" s="805"/>
      <c r="I12" s="805"/>
      <c r="J12" s="805"/>
      <c r="K12" s="805"/>
      <c r="L12" s="805"/>
      <c r="M12" s="805"/>
      <c r="N12" s="805"/>
      <c r="O12" s="805"/>
      <c r="P12" s="806"/>
    </row>
    <row r="13" spans="1:18" s="814" customFormat="1">
      <c r="A13" s="807"/>
      <c r="B13" s="808" t="s">
        <v>29</v>
      </c>
      <c r="C13" s="809" t="str">
        <f>'PLANILHA ORÇAMENTÁRIA'!D13</f>
        <v xml:space="preserve">INSTALAÇÕES PRELIMINARES E CANTEIRO DE OBRAS </v>
      </c>
      <c r="D13" s="810">
        <f>E13/$E$36</f>
        <v>0.10192382994595875</v>
      </c>
      <c r="E13" s="811">
        <f>'PLANILHA ORÇAMENTÁRIA'!I13</f>
        <v>43253.06</v>
      </c>
      <c r="F13" s="812">
        <f>G13/$E$36</f>
        <v>2.2423242588110924E-2</v>
      </c>
      <c r="G13" s="813">
        <f>F14*$E$13</f>
        <v>9515.6731999999993</v>
      </c>
      <c r="H13" s="812">
        <f>I13/$E$36</f>
        <v>1.5288574491893813E-2</v>
      </c>
      <c r="I13" s="813">
        <f>H14*$E$13</f>
        <v>6487.9589999999998</v>
      </c>
      <c r="J13" s="812">
        <f>K13/$E$36</f>
        <v>1.5288574491893813E-2</v>
      </c>
      <c r="K13" s="813">
        <f>J14*$E$13</f>
        <v>6487.9589999999998</v>
      </c>
      <c r="L13" s="812">
        <f>M13/$E$36</f>
        <v>1.5288574491893813E-2</v>
      </c>
      <c r="M13" s="813">
        <f>L14*$E$13</f>
        <v>6487.9589999999998</v>
      </c>
      <c r="N13" s="812">
        <f>O13/$E$36</f>
        <v>1.5288574491893813E-2</v>
      </c>
      <c r="O13" s="813">
        <f>N14*$E$13</f>
        <v>6487.9589999999998</v>
      </c>
      <c r="P13" s="812">
        <f>Q13/$E$36</f>
        <v>1.8346289390272573E-2</v>
      </c>
      <c r="Q13" s="813">
        <f>P14*$E$13</f>
        <v>7785.5507999999991</v>
      </c>
    </row>
    <row r="14" spans="1:18" s="814" customFormat="1" ht="37.5" customHeight="1">
      <c r="A14" s="807"/>
      <c r="B14" s="815"/>
      <c r="C14" s="816"/>
      <c r="D14" s="817"/>
      <c r="E14" s="818"/>
      <c r="F14" s="819">
        <v>0.22</v>
      </c>
      <c r="G14" s="820"/>
      <c r="H14" s="819">
        <v>0.15</v>
      </c>
      <c r="I14" s="820"/>
      <c r="J14" s="819">
        <v>0.15</v>
      </c>
      <c r="K14" s="820"/>
      <c r="L14" s="819">
        <v>0.15</v>
      </c>
      <c r="M14" s="820"/>
      <c r="N14" s="819">
        <v>0.15</v>
      </c>
      <c r="O14" s="820"/>
      <c r="P14" s="819">
        <v>0.18</v>
      </c>
      <c r="Q14" s="820"/>
      <c r="R14" s="821">
        <f>SUM(F14:Q14)</f>
        <v>1</v>
      </c>
    </row>
    <row r="15" spans="1:18" s="814" customFormat="1" ht="21" customHeight="1">
      <c r="A15" s="807"/>
      <c r="B15" s="808" t="s">
        <v>427</v>
      </c>
      <c r="C15" s="809" t="str">
        <f>'PLANILHA ORÇAMENTÁRIA'!D18</f>
        <v>INSTALAÇÃO DE REDE PROVISORIA/MANUTENÇÃO</v>
      </c>
      <c r="D15" s="810">
        <f>E15/$E$36</f>
        <v>0.15260603387387947</v>
      </c>
      <c r="E15" s="811">
        <f>'PLANILHA ORÇAMENTÁRIA'!I18</f>
        <v>64760.89</v>
      </c>
      <c r="F15" s="812">
        <f>G15/$E$36</f>
        <v>0.11445452540540958</v>
      </c>
      <c r="G15" s="813">
        <f>F16*$E$15</f>
        <v>48570.667499999996</v>
      </c>
      <c r="H15" s="812">
        <f>I15/$E$36</f>
        <v>3.8151508468469868E-2</v>
      </c>
      <c r="I15" s="813">
        <f>H16*$E$15</f>
        <v>16190.2225</v>
      </c>
      <c r="J15" s="812"/>
      <c r="K15" s="813"/>
      <c r="L15" s="812"/>
      <c r="M15" s="813"/>
      <c r="N15" s="812"/>
      <c r="O15" s="813"/>
      <c r="P15" s="812"/>
      <c r="Q15" s="813"/>
    </row>
    <row r="16" spans="1:18" s="814" customFormat="1" ht="15" customHeight="1">
      <c r="A16" s="807"/>
      <c r="B16" s="815"/>
      <c r="C16" s="816"/>
      <c r="D16" s="817"/>
      <c r="E16" s="818"/>
      <c r="F16" s="819">
        <v>0.75</v>
      </c>
      <c r="G16" s="820"/>
      <c r="H16" s="819">
        <v>0.25</v>
      </c>
      <c r="I16" s="820"/>
      <c r="J16" s="819"/>
      <c r="K16" s="820"/>
      <c r="L16" s="819"/>
      <c r="M16" s="820"/>
      <c r="N16" s="819"/>
      <c r="O16" s="820"/>
      <c r="P16" s="812"/>
      <c r="Q16" s="813"/>
    </row>
    <row r="17" spans="1:257" s="814" customFormat="1">
      <c r="A17" s="807"/>
      <c r="B17" s="808" t="s">
        <v>428</v>
      </c>
      <c r="C17" s="822" t="s">
        <v>509</v>
      </c>
      <c r="D17" s="810">
        <f>E17/$E$36</f>
        <v>0.18207513594793331</v>
      </c>
      <c r="E17" s="811">
        <f>'PLANILHA ORÇAMENTÁRIA'!I29</f>
        <v>77266.59</v>
      </c>
      <c r="F17" s="812">
        <f>G17/$E$36</f>
        <v>9.1037567973966654E-3</v>
      </c>
      <c r="G17" s="813">
        <f>F18*$E$17</f>
        <v>3863.3294999999998</v>
      </c>
      <c r="H17" s="812">
        <f>I17/$E$36</f>
        <v>1.8207513594793331E-2</v>
      </c>
      <c r="I17" s="813">
        <f>H18*E17</f>
        <v>7726.6589999999997</v>
      </c>
      <c r="J17" s="812">
        <f>K17/$E$36</f>
        <v>5.4622540784379996E-2</v>
      </c>
      <c r="K17" s="813">
        <f>J18*$E$17</f>
        <v>23179.976999999999</v>
      </c>
      <c r="L17" s="812">
        <f>M17/$E$36</f>
        <v>4.5518783986983329E-2</v>
      </c>
      <c r="M17" s="813">
        <f>L18*$E$17</f>
        <v>19316.647499999999</v>
      </c>
      <c r="N17" s="812">
        <f>O17/$E$36</f>
        <v>5.4622540784379996E-2</v>
      </c>
      <c r="O17" s="813">
        <f>N18*$E$17</f>
        <v>23179.976999999999</v>
      </c>
      <c r="P17" s="812"/>
      <c r="Q17" s="813"/>
    </row>
    <row r="18" spans="1:257" s="814" customFormat="1">
      <c r="A18" s="807"/>
      <c r="B18" s="815"/>
      <c r="C18" s="823"/>
      <c r="D18" s="817"/>
      <c r="E18" s="818"/>
      <c r="F18" s="819">
        <v>0.05</v>
      </c>
      <c r="G18" s="820"/>
      <c r="H18" s="819">
        <v>0.1</v>
      </c>
      <c r="I18" s="820"/>
      <c r="J18" s="819">
        <v>0.3</v>
      </c>
      <c r="K18" s="820"/>
      <c r="L18" s="819">
        <v>0.25</v>
      </c>
      <c r="M18" s="820"/>
      <c r="N18" s="819">
        <v>0.3</v>
      </c>
      <c r="O18" s="820"/>
      <c r="P18" s="812"/>
      <c r="Q18" s="813"/>
      <c r="R18" s="821">
        <f>SUM(F18:Q18)</f>
        <v>1</v>
      </c>
    </row>
    <row r="19" spans="1:257" s="824" customFormat="1">
      <c r="A19" s="807"/>
      <c r="B19" s="808" t="s">
        <v>429</v>
      </c>
      <c r="C19" s="822" t="s">
        <v>517</v>
      </c>
      <c r="D19" s="810">
        <f>E19/$E$36</f>
        <v>4.1536736723168854E-3</v>
      </c>
      <c r="E19" s="811">
        <f>'PLANILHA ORÇAMENTÁRIA'!I47</f>
        <v>1762.68</v>
      </c>
      <c r="F19" s="812"/>
      <c r="G19" s="813"/>
      <c r="H19" s="812"/>
      <c r="I19" s="813"/>
      <c r="J19" s="812">
        <f>K19/$E$36</f>
        <v>4.1536736723168854E-3</v>
      </c>
      <c r="K19" s="813">
        <f>J20*$E$19</f>
        <v>1762.68</v>
      </c>
      <c r="L19" s="812"/>
      <c r="M19" s="813"/>
      <c r="N19" s="812"/>
      <c r="O19" s="813"/>
      <c r="P19" s="812"/>
      <c r="Q19" s="813"/>
      <c r="R19" s="821"/>
      <c r="S19" s="814"/>
      <c r="T19" s="814"/>
      <c r="U19" s="814"/>
      <c r="V19" s="814"/>
      <c r="W19" s="814"/>
      <c r="X19" s="814"/>
      <c r="Y19" s="814"/>
      <c r="Z19" s="814"/>
      <c r="AA19" s="814"/>
      <c r="AB19" s="814"/>
      <c r="AC19" s="814"/>
      <c r="AD19" s="814"/>
      <c r="AE19" s="814"/>
      <c r="AF19" s="814"/>
      <c r="AG19" s="814"/>
      <c r="AH19" s="814"/>
      <c r="AI19" s="814"/>
      <c r="AJ19" s="814"/>
      <c r="AK19" s="814"/>
      <c r="AL19" s="814"/>
      <c r="AM19" s="814"/>
      <c r="AN19" s="814"/>
      <c r="AO19" s="814"/>
      <c r="AP19" s="814"/>
      <c r="AQ19" s="814"/>
      <c r="AR19" s="814"/>
      <c r="AS19" s="814"/>
      <c r="AT19" s="814"/>
      <c r="AU19" s="814"/>
      <c r="AV19" s="814"/>
      <c r="AW19" s="814"/>
      <c r="AX19" s="814"/>
      <c r="AY19" s="814"/>
      <c r="AZ19" s="814"/>
      <c r="BA19" s="814"/>
      <c r="BB19" s="814"/>
      <c r="BC19" s="814"/>
      <c r="BD19" s="814"/>
      <c r="BE19" s="814"/>
      <c r="BF19" s="814"/>
      <c r="BG19" s="814"/>
      <c r="BH19" s="814"/>
      <c r="BI19" s="814"/>
      <c r="BJ19" s="814"/>
      <c r="BK19" s="814"/>
      <c r="BL19" s="814"/>
      <c r="BM19" s="814"/>
      <c r="BN19" s="814"/>
      <c r="BO19" s="814"/>
      <c r="BP19" s="814"/>
      <c r="BQ19" s="814"/>
      <c r="BR19" s="814"/>
      <c r="BS19" s="814"/>
      <c r="BT19" s="814"/>
      <c r="BU19" s="814"/>
      <c r="BV19" s="814"/>
      <c r="BW19" s="814"/>
      <c r="BX19" s="814"/>
      <c r="BY19" s="814"/>
      <c r="BZ19" s="814"/>
      <c r="CA19" s="814"/>
      <c r="CB19" s="814"/>
      <c r="CC19" s="814"/>
      <c r="CD19" s="814"/>
      <c r="CE19" s="814"/>
      <c r="CF19" s="814"/>
      <c r="CG19" s="814"/>
      <c r="CH19" s="814"/>
      <c r="CI19" s="814"/>
      <c r="CJ19" s="814"/>
      <c r="CK19" s="814"/>
      <c r="CL19" s="814"/>
      <c r="CM19" s="814"/>
      <c r="CN19" s="814"/>
      <c r="CO19" s="814"/>
      <c r="CP19" s="814"/>
      <c r="CQ19" s="814"/>
      <c r="CR19" s="814"/>
      <c r="CS19" s="814"/>
      <c r="CT19" s="814"/>
      <c r="CU19" s="814"/>
      <c r="CV19" s="814"/>
      <c r="CW19" s="814"/>
      <c r="CX19" s="814"/>
      <c r="CY19" s="814"/>
      <c r="CZ19" s="814"/>
      <c r="DA19" s="814"/>
      <c r="DB19" s="814"/>
      <c r="DC19" s="814"/>
      <c r="DD19" s="814"/>
      <c r="DE19" s="814"/>
      <c r="DF19" s="814"/>
      <c r="DG19" s="814"/>
      <c r="DH19" s="814"/>
      <c r="DI19" s="814"/>
      <c r="DJ19" s="814"/>
      <c r="DK19" s="814"/>
      <c r="DL19" s="814"/>
      <c r="DM19" s="814"/>
      <c r="DN19" s="814"/>
      <c r="DO19" s="814"/>
      <c r="DP19" s="814"/>
      <c r="DQ19" s="814"/>
      <c r="DR19" s="814"/>
      <c r="DS19" s="814"/>
      <c r="DT19" s="814"/>
      <c r="DU19" s="814"/>
      <c r="DV19" s="814"/>
      <c r="DW19" s="814"/>
      <c r="DX19" s="814"/>
      <c r="DY19" s="814"/>
      <c r="DZ19" s="814"/>
      <c r="EA19" s="814"/>
      <c r="EB19" s="814"/>
      <c r="EC19" s="814"/>
      <c r="ED19" s="814"/>
      <c r="EE19" s="814"/>
      <c r="EF19" s="814"/>
      <c r="EG19" s="814"/>
      <c r="EH19" s="814"/>
      <c r="EI19" s="814"/>
      <c r="EJ19" s="814"/>
      <c r="EK19" s="814"/>
      <c r="EL19" s="814"/>
      <c r="EM19" s="814"/>
      <c r="EN19" s="814"/>
      <c r="EO19" s="814"/>
      <c r="EP19" s="814"/>
      <c r="EQ19" s="814"/>
      <c r="ER19" s="814"/>
      <c r="ES19" s="814"/>
      <c r="ET19" s="814"/>
      <c r="EU19" s="814"/>
      <c r="EV19" s="814"/>
      <c r="EW19" s="814"/>
      <c r="EX19" s="814"/>
      <c r="EY19" s="814"/>
      <c r="EZ19" s="814"/>
      <c r="FA19" s="814"/>
      <c r="FB19" s="814"/>
      <c r="FC19" s="814"/>
      <c r="FD19" s="814"/>
      <c r="FE19" s="814"/>
      <c r="FF19" s="814"/>
      <c r="FG19" s="814"/>
      <c r="FH19" s="814"/>
      <c r="FI19" s="814"/>
      <c r="FJ19" s="814"/>
      <c r="FK19" s="814"/>
      <c r="FL19" s="814"/>
      <c r="FM19" s="814"/>
      <c r="FN19" s="814"/>
      <c r="FO19" s="814"/>
      <c r="FP19" s="814"/>
      <c r="FQ19" s="814"/>
      <c r="FR19" s="814"/>
      <c r="FS19" s="814"/>
      <c r="FT19" s="814"/>
      <c r="FU19" s="814"/>
      <c r="FV19" s="814"/>
      <c r="FW19" s="814"/>
      <c r="FX19" s="814"/>
      <c r="FY19" s="814"/>
      <c r="FZ19" s="814"/>
      <c r="GA19" s="814"/>
      <c r="GB19" s="814"/>
      <c r="GC19" s="814"/>
      <c r="GD19" s="814"/>
      <c r="GE19" s="814"/>
      <c r="GF19" s="814"/>
      <c r="GG19" s="814"/>
      <c r="GH19" s="814"/>
      <c r="GI19" s="814"/>
      <c r="GJ19" s="814"/>
      <c r="GK19" s="814"/>
      <c r="GL19" s="814"/>
      <c r="GM19" s="814"/>
      <c r="GN19" s="814"/>
      <c r="GO19" s="814"/>
      <c r="GP19" s="814"/>
      <c r="GQ19" s="814"/>
      <c r="GR19" s="814"/>
      <c r="GS19" s="814"/>
      <c r="GT19" s="814"/>
      <c r="GU19" s="814"/>
      <c r="GV19" s="814"/>
      <c r="GW19" s="814"/>
      <c r="GX19" s="814"/>
      <c r="GY19" s="814"/>
      <c r="GZ19" s="814"/>
      <c r="HA19" s="814"/>
      <c r="HB19" s="814"/>
      <c r="HC19" s="814"/>
      <c r="HD19" s="814"/>
      <c r="HE19" s="814"/>
      <c r="HF19" s="814"/>
      <c r="HG19" s="814"/>
      <c r="HH19" s="814"/>
      <c r="HI19" s="814"/>
      <c r="HJ19" s="814"/>
      <c r="HK19" s="814"/>
      <c r="HL19" s="814"/>
      <c r="HM19" s="814"/>
      <c r="HN19" s="814"/>
      <c r="HO19" s="814"/>
      <c r="HP19" s="814"/>
      <c r="HQ19" s="814"/>
      <c r="HR19" s="814"/>
      <c r="HS19" s="814"/>
      <c r="HT19" s="814"/>
      <c r="HU19" s="814"/>
      <c r="HV19" s="814"/>
      <c r="HW19" s="814"/>
      <c r="HX19" s="814"/>
      <c r="HY19" s="814"/>
      <c r="HZ19" s="814"/>
      <c r="IA19" s="814"/>
      <c r="IB19" s="814"/>
      <c r="IC19" s="814"/>
      <c r="ID19" s="814"/>
      <c r="IE19" s="814"/>
      <c r="IF19" s="814"/>
      <c r="IG19" s="814"/>
      <c r="IH19" s="814"/>
      <c r="II19" s="814"/>
      <c r="IJ19" s="814"/>
      <c r="IK19" s="814"/>
      <c r="IL19" s="814"/>
      <c r="IM19" s="814"/>
      <c r="IN19" s="814"/>
      <c r="IO19" s="814"/>
      <c r="IP19" s="814"/>
      <c r="IQ19" s="814"/>
      <c r="IR19" s="814"/>
      <c r="IS19" s="814"/>
      <c r="IT19" s="814"/>
      <c r="IU19" s="814"/>
      <c r="IV19" s="814"/>
      <c r="IW19" s="814"/>
    </row>
    <row r="20" spans="1:257" s="824" customFormat="1" ht="36.75" customHeight="1">
      <c r="A20" s="807"/>
      <c r="B20" s="815"/>
      <c r="C20" s="823"/>
      <c r="D20" s="817"/>
      <c r="E20" s="818"/>
      <c r="F20" s="819"/>
      <c r="G20" s="820"/>
      <c r="H20" s="819"/>
      <c r="I20" s="820"/>
      <c r="J20" s="819">
        <v>1</v>
      </c>
      <c r="K20" s="820"/>
      <c r="L20" s="819"/>
      <c r="M20" s="820"/>
      <c r="N20" s="819"/>
      <c r="O20" s="820"/>
      <c r="P20" s="812"/>
      <c r="Q20" s="813"/>
      <c r="R20" s="821">
        <f t="shared" ref="R20:R34" si="0">SUM(F20:Q20)</f>
        <v>1</v>
      </c>
      <c r="S20" s="814"/>
      <c r="T20" s="814"/>
      <c r="U20" s="814"/>
      <c r="V20" s="814"/>
      <c r="W20" s="814"/>
      <c r="X20" s="814"/>
      <c r="Y20" s="814"/>
      <c r="Z20" s="814"/>
      <c r="AA20" s="814"/>
      <c r="AB20" s="814"/>
      <c r="AC20" s="814"/>
      <c r="AD20" s="814"/>
      <c r="AE20" s="814"/>
      <c r="AF20" s="814"/>
      <c r="AG20" s="814"/>
      <c r="AH20" s="814"/>
      <c r="AI20" s="814"/>
      <c r="AJ20" s="814"/>
      <c r="AK20" s="814"/>
      <c r="AL20" s="814"/>
      <c r="AM20" s="814"/>
      <c r="AN20" s="814"/>
      <c r="AO20" s="814"/>
      <c r="AP20" s="814"/>
      <c r="AQ20" s="814"/>
      <c r="AR20" s="814"/>
      <c r="AS20" s="814"/>
      <c r="AT20" s="814"/>
      <c r="AU20" s="814"/>
      <c r="AV20" s="814"/>
      <c r="AW20" s="814"/>
      <c r="AX20" s="814"/>
      <c r="AY20" s="814"/>
      <c r="AZ20" s="814"/>
      <c r="BA20" s="814"/>
      <c r="BB20" s="814"/>
      <c r="BC20" s="814"/>
      <c r="BD20" s="814"/>
      <c r="BE20" s="814"/>
      <c r="BF20" s="814"/>
      <c r="BG20" s="814"/>
      <c r="BH20" s="814"/>
      <c r="BI20" s="814"/>
      <c r="BJ20" s="814"/>
      <c r="BK20" s="814"/>
      <c r="BL20" s="814"/>
      <c r="BM20" s="814"/>
      <c r="BN20" s="814"/>
      <c r="BO20" s="814"/>
      <c r="BP20" s="814"/>
      <c r="BQ20" s="814"/>
      <c r="BR20" s="814"/>
      <c r="BS20" s="814"/>
      <c r="BT20" s="814"/>
      <c r="BU20" s="814"/>
      <c r="BV20" s="814"/>
      <c r="BW20" s="814"/>
      <c r="BX20" s="814"/>
      <c r="BY20" s="814"/>
      <c r="BZ20" s="814"/>
      <c r="CA20" s="814"/>
      <c r="CB20" s="814"/>
      <c r="CC20" s="814"/>
      <c r="CD20" s="814"/>
      <c r="CE20" s="814"/>
      <c r="CF20" s="814"/>
      <c r="CG20" s="814"/>
      <c r="CH20" s="814"/>
      <c r="CI20" s="814"/>
      <c r="CJ20" s="814"/>
      <c r="CK20" s="814"/>
      <c r="CL20" s="814"/>
      <c r="CM20" s="814"/>
      <c r="CN20" s="814"/>
      <c r="CO20" s="814"/>
      <c r="CP20" s="814"/>
      <c r="CQ20" s="814"/>
      <c r="CR20" s="814"/>
      <c r="CS20" s="814"/>
      <c r="CT20" s="814"/>
      <c r="CU20" s="814"/>
      <c r="CV20" s="814"/>
      <c r="CW20" s="814"/>
      <c r="CX20" s="814"/>
      <c r="CY20" s="814"/>
      <c r="CZ20" s="814"/>
      <c r="DA20" s="814"/>
      <c r="DB20" s="814"/>
      <c r="DC20" s="814"/>
      <c r="DD20" s="814"/>
      <c r="DE20" s="814"/>
      <c r="DF20" s="814"/>
      <c r="DG20" s="814"/>
      <c r="DH20" s="814"/>
      <c r="DI20" s="814"/>
      <c r="DJ20" s="814"/>
      <c r="DK20" s="814"/>
      <c r="DL20" s="814"/>
      <c r="DM20" s="814"/>
      <c r="DN20" s="814"/>
      <c r="DO20" s="814"/>
      <c r="DP20" s="814"/>
      <c r="DQ20" s="814"/>
      <c r="DR20" s="814"/>
      <c r="DS20" s="814"/>
      <c r="DT20" s="814"/>
      <c r="DU20" s="814"/>
      <c r="DV20" s="814"/>
      <c r="DW20" s="814"/>
      <c r="DX20" s="814"/>
      <c r="DY20" s="814"/>
      <c r="DZ20" s="814"/>
      <c r="EA20" s="814"/>
      <c r="EB20" s="814"/>
      <c r="EC20" s="814"/>
      <c r="ED20" s="814"/>
      <c r="EE20" s="814"/>
      <c r="EF20" s="814"/>
      <c r="EG20" s="814"/>
      <c r="EH20" s="814"/>
      <c r="EI20" s="814"/>
      <c r="EJ20" s="814"/>
      <c r="EK20" s="814"/>
      <c r="EL20" s="814"/>
      <c r="EM20" s="814"/>
      <c r="EN20" s="814"/>
      <c r="EO20" s="814"/>
      <c r="EP20" s="814"/>
      <c r="EQ20" s="814"/>
      <c r="ER20" s="814"/>
      <c r="ES20" s="814"/>
      <c r="ET20" s="814"/>
      <c r="EU20" s="814"/>
      <c r="EV20" s="814"/>
      <c r="EW20" s="814"/>
      <c r="EX20" s="814"/>
      <c r="EY20" s="814"/>
      <c r="EZ20" s="814"/>
      <c r="FA20" s="814"/>
      <c r="FB20" s="814"/>
      <c r="FC20" s="814"/>
      <c r="FD20" s="814"/>
      <c r="FE20" s="814"/>
      <c r="FF20" s="814"/>
      <c r="FG20" s="814"/>
      <c r="FH20" s="814"/>
      <c r="FI20" s="814"/>
      <c r="FJ20" s="814"/>
      <c r="FK20" s="814"/>
      <c r="FL20" s="814"/>
      <c r="FM20" s="814"/>
      <c r="FN20" s="814"/>
      <c r="FO20" s="814"/>
      <c r="FP20" s="814"/>
      <c r="FQ20" s="814"/>
      <c r="FR20" s="814"/>
      <c r="FS20" s="814"/>
      <c r="FT20" s="814"/>
      <c r="FU20" s="814"/>
      <c r="FV20" s="814"/>
      <c r="FW20" s="814"/>
      <c r="FX20" s="814"/>
      <c r="FY20" s="814"/>
      <c r="FZ20" s="814"/>
      <c r="GA20" s="814"/>
      <c r="GB20" s="814"/>
      <c r="GC20" s="814"/>
      <c r="GD20" s="814"/>
      <c r="GE20" s="814"/>
      <c r="GF20" s="814"/>
      <c r="GG20" s="814"/>
      <c r="GH20" s="814"/>
      <c r="GI20" s="814"/>
      <c r="GJ20" s="814"/>
      <c r="GK20" s="814"/>
      <c r="GL20" s="814"/>
      <c r="GM20" s="814"/>
      <c r="GN20" s="814"/>
      <c r="GO20" s="814"/>
      <c r="GP20" s="814"/>
      <c r="GQ20" s="814"/>
      <c r="GR20" s="814"/>
      <c r="GS20" s="814"/>
      <c r="GT20" s="814"/>
      <c r="GU20" s="814"/>
      <c r="GV20" s="814"/>
      <c r="GW20" s="814"/>
      <c r="GX20" s="814"/>
      <c r="GY20" s="814"/>
      <c r="GZ20" s="814"/>
      <c r="HA20" s="814"/>
      <c r="HB20" s="814"/>
      <c r="HC20" s="814"/>
      <c r="HD20" s="814"/>
      <c r="HE20" s="814"/>
      <c r="HF20" s="814"/>
      <c r="HG20" s="814"/>
      <c r="HH20" s="814"/>
      <c r="HI20" s="814"/>
      <c r="HJ20" s="814"/>
      <c r="HK20" s="814"/>
      <c r="HL20" s="814"/>
      <c r="HM20" s="814"/>
      <c r="HN20" s="814"/>
      <c r="HO20" s="814"/>
      <c r="HP20" s="814"/>
      <c r="HQ20" s="814"/>
      <c r="HR20" s="814"/>
      <c r="HS20" s="814"/>
      <c r="HT20" s="814"/>
      <c r="HU20" s="814"/>
      <c r="HV20" s="814"/>
      <c r="HW20" s="814"/>
      <c r="HX20" s="814"/>
      <c r="HY20" s="814"/>
      <c r="HZ20" s="814"/>
      <c r="IA20" s="814"/>
      <c r="IB20" s="814"/>
      <c r="IC20" s="814"/>
      <c r="ID20" s="814"/>
      <c r="IE20" s="814"/>
      <c r="IF20" s="814"/>
      <c r="IG20" s="814"/>
      <c r="IH20" s="814"/>
      <c r="II20" s="814"/>
      <c r="IJ20" s="814"/>
      <c r="IK20" s="814"/>
      <c r="IL20" s="814"/>
      <c r="IM20" s="814"/>
      <c r="IN20" s="814"/>
      <c r="IO20" s="814"/>
      <c r="IP20" s="814"/>
      <c r="IQ20" s="814"/>
      <c r="IR20" s="814"/>
      <c r="IS20" s="814"/>
      <c r="IT20" s="814"/>
      <c r="IU20" s="814"/>
      <c r="IV20" s="814"/>
      <c r="IW20" s="814"/>
    </row>
    <row r="21" spans="1:257" s="824" customFormat="1" ht="33.75" customHeight="1">
      <c r="A21" s="807"/>
      <c r="B21" s="808" t="s">
        <v>430</v>
      </c>
      <c r="C21" s="809" t="str">
        <f>'PLANILHA ORÇAMENTÁRIA'!D51</f>
        <v xml:space="preserve">IMPERMEABILIZAÇÃO DE SUPERFICIE COM PEAD </v>
      </c>
      <c r="D21" s="810">
        <f>E21/$E$36</f>
        <v>0.49476013081239617</v>
      </c>
      <c r="E21" s="811">
        <f>'PLANILHA ORÇAMENTÁRIA'!I51</f>
        <v>209959.63</v>
      </c>
      <c r="F21" s="812"/>
      <c r="G21" s="813"/>
      <c r="H21" s="812"/>
      <c r="I21" s="813"/>
      <c r="J21" s="812"/>
      <c r="K21" s="813"/>
      <c r="L21" s="812">
        <f>M21/$E$36</f>
        <v>7.4214019621859417E-2</v>
      </c>
      <c r="M21" s="813">
        <f>L22*$E$21</f>
        <v>31493.944499999998</v>
      </c>
      <c r="N21" s="812">
        <f>O21/$E$36</f>
        <v>0.24738006540619809</v>
      </c>
      <c r="O21" s="813">
        <f>N22*$E$21</f>
        <v>104979.815</v>
      </c>
      <c r="P21" s="812">
        <f>Q21/$E$36</f>
        <v>0.17316604578433864</v>
      </c>
      <c r="Q21" s="813">
        <f>P22*$E$21</f>
        <v>73485.87049999999</v>
      </c>
      <c r="R21" s="821"/>
      <c r="S21" s="814"/>
      <c r="T21" s="814"/>
      <c r="U21" s="814"/>
      <c r="V21" s="814"/>
      <c r="W21" s="814"/>
      <c r="X21" s="814"/>
      <c r="Y21" s="814"/>
      <c r="Z21" s="814"/>
      <c r="AA21" s="814"/>
      <c r="AB21" s="814"/>
      <c r="AC21" s="814"/>
      <c r="AD21" s="814"/>
      <c r="AE21" s="814"/>
      <c r="AF21" s="814"/>
      <c r="AG21" s="814"/>
      <c r="AH21" s="814"/>
      <c r="AI21" s="814"/>
      <c r="AJ21" s="814"/>
      <c r="AK21" s="814"/>
      <c r="AL21" s="814"/>
      <c r="AM21" s="814"/>
      <c r="AN21" s="814"/>
      <c r="AO21" s="814"/>
      <c r="AP21" s="814"/>
      <c r="AQ21" s="814"/>
      <c r="AR21" s="814"/>
      <c r="AS21" s="814"/>
      <c r="AT21" s="814"/>
      <c r="AU21" s="814"/>
      <c r="AV21" s="814"/>
      <c r="AW21" s="814"/>
      <c r="AX21" s="814"/>
      <c r="AY21" s="814"/>
      <c r="AZ21" s="814"/>
      <c r="BA21" s="814"/>
      <c r="BB21" s="814"/>
      <c r="BC21" s="814"/>
      <c r="BD21" s="814"/>
      <c r="BE21" s="814"/>
      <c r="BF21" s="814"/>
      <c r="BG21" s="814"/>
      <c r="BH21" s="814"/>
      <c r="BI21" s="814"/>
      <c r="BJ21" s="814"/>
      <c r="BK21" s="814"/>
      <c r="BL21" s="814"/>
      <c r="BM21" s="814"/>
      <c r="BN21" s="814"/>
      <c r="BO21" s="814"/>
      <c r="BP21" s="814"/>
      <c r="BQ21" s="814"/>
      <c r="BR21" s="814"/>
      <c r="BS21" s="814"/>
      <c r="BT21" s="814"/>
      <c r="BU21" s="814"/>
      <c r="BV21" s="814"/>
      <c r="BW21" s="814"/>
      <c r="BX21" s="814"/>
      <c r="BY21" s="814"/>
      <c r="BZ21" s="814"/>
      <c r="CA21" s="814"/>
      <c r="CB21" s="814"/>
      <c r="CC21" s="814"/>
      <c r="CD21" s="814"/>
      <c r="CE21" s="814"/>
      <c r="CF21" s="814"/>
      <c r="CG21" s="814"/>
      <c r="CH21" s="814"/>
      <c r="CI21" s="814"/>
      <c r="CJ21" s="814"/>
      <c r="CK21" s="814"/>
      <c r="CL21" s="814"/>
      <c r="CM21" s="814"/>
      <c r="CN21" s="814"/>
      <c r="CO21" s="814"/>
      <c r="CP21" s="814"/>
      <c r="CQ21" s="814"/>
      <c r="CR21" s="814"/>
      <c r="CS21" s="814"/>
      <c r="CT21" s="814"/>
      <c r="CU21" s="814"/>
      <c r="CV21" s="814"/>
      <c r="CW21" s="814"/>
      <c r="CX21" s="814"/>
      <c r="CY21" s="814"/>
      <c r="CZ21" s="814"/>
      <c r="DA21" s="814"/>
      <c r="DB21" s="814"/>
      <c r="DC21" s="814"/>
      <c r="DD21" s="814"/>
      <c r="DE21" s="814"/>
      <c r="DF21" s="814"/>
      <c r="DG21" s="814"/>
      <c r="DH21" s="814"/>
      <c r="DI21" s="814"/>
      <c r="DJ21" s="814"/>
      <c r="DK21" s="814"/>
      <c r="DL21" s="814"/>
      <c r="DM21" s="814"/>
      <c r="DN21" s="814"/>
      <c r="DO21" s="814"/>
      <c r="DP21" s="814"/>
      <c r="DQ21" s="814"/>
      <c r="DR21" s="814"/>
      <c r="DS21" s="814"/>
      <c r="DT21" s="814"/>
      <c r="DU21" s="814"/>
      <c r="DV21" s="814"/>
      <c r="DW21" s="814"/>
      <c r="DX21" s="814"/>
      <c r="DY21" s="814"/>
      <c r="DZ21" s="814"/>
      <c r="EA21" s="814"/>
      <c r="EB21" s="814"/>
      <c r="EC21" s="814"/>
      <c r="ED21" s="814"/>
      <c r="EE21" s="814"/>
      <c r="EF21" s="814"/>
      <c r="EG21" s="814"/>
      <c r="EH21" s="814"/>
      <c r="EI21" s="814"/>
      <c r="EJ21" s="814"/>
      <c r="EK21" s="814"/>
      <c r="EL21" s="814"/>
      <c r="EM21" s="814"/>
      <c r="EN21" s="814"/>
      <c r="EO21" s="814"/>
      <c r="EP21" s="814"/>
      <c r="EQ21" s="814"/>
      <c r="ER21" s="814"/>
      <c r="ES21" s="814"/>
      <c r="ET21" s="814"/>
      <c r="EU21" s="814"/>
      <c r="EV21" s="814"/>
      <c r="EW21" s="814"/>
      <c r="EX21" s="814"/>
      <c r="EY21" s="814"/>
      <c r="EZ21" s="814"/>
      <c r="FA21" s="814"/>
      <c r="FB21" s="814"/>
      <c r="FC21" s="814"/>
      <c r="FD21" s="814"/>
      <c r="FE21" s="814"/>
      <c r="FF21" s="814"/>
      <c r="FG21" s="814"/>
      <c r="FH21" s="814"/>
      <c r="FI21" s="814"/>
      <c r="FJ21" s="814"/>
      <c r="FK21" s="814"/>
      <c r="FL21" s="814"/>
      <c r="FM21" s="814"/>
      <c r="FN21" s="814"/>
      <c r="FO21" s="814"/>
      <c r="FP21" s="814"/>
      <c r="FQ21" s="814"/>
      <c r="FR21" s="814"/>
      <c r="FS21" s="814"/>
      <c r="FT21" s="814"/>
      <c r="FU21" s="814"/>
      <c r="FV21" s="814"/>
      <c r="FW21" s="814"/>
      <c r="FX21" s="814"/>
      <c r="FY21" s="814"/>
      <c r="FZ21" s="814"/>
      <c r="GA21" s="814"/>
      <c r="GB21" s="814"/>
      <c r="GC21" s="814"/>
      <c r="GD21" s="814"/>
      <c r="GE21" s="814"/>
      <c r="GF21" s="814"/>
      <c r="GG21" s="814"/>
      <c r="GH21" s="814"/>
      <c r="GI21" s="814"/>
      <c r="GJ21" s="814"/>
      <c r="GK21" s="814"/>
      <c r="GL21" s="814"/>
      <c r="GM21" s="814"/>
      <c r="GN21" s="814"/>
      <c r="GO21" s="814"/>
      <c r="GP21" s="814"/>
      <c r="GQ21" s="814"/>
      <c r="GR21" s="814"/>
      <c r="GS21" s="814"/>
      <c r="GT21" s="814"/>
      <c r="GU21" s="814"/>
      <c r="GV21" s="814"/>
      <c r="GW21" s="814"/>
      <c r="GX21" s="814"/>
      <c r="GY21" s="814"/>
      <c r="GZ21" s="814"/>
      <c r="HA21" s="814"/>
      <c r="HB21" s="814"/>
      <c r="HC21" s="814"/>
      <c r="HD21" s="814"/>
      <c r="HE21" s="814"/>
      <c r="HF21" s="814"/>
      <c r="HG21" s="814"/>
      <c r="HH21" s="814"/>
      <c r="HI21" s="814"/>
      <c r="HJ21" s="814"/>
      <c r="HK21" s="814"/>
      <c r="HL21" s="814"/>
      <c r="HM21" s="814"/>
      <c r="HN21" s="814"/>
      <c r="HO21" s="814"/>
      <c r="HP21" s="814"/>
      <c r="HQ21" s="814"/>
      <c r="HR21" s="814"/>
      <c r="HS21" s="814"/>
      <c r="HT21" s="814"/>
      <c r="HU21" s="814"/>
      <c r="HV21" s="814"/>
      <c r="HW21" s="814"/>
      <c r="HX21" s="814"/>
      <c r="HY21" s="814"/>
      <c r="HZ21" s="814"/>
      <c r="IA21" s="814"/>
      <c r="IB21" s="814"/>
      <c r="IC21" s="814"/>
      <c r="ID21" s="814"/>
      <c r="IE21" s="814"/>
      <c r="IF21" s="814"/>
      <c r="IG21" s="814"/>
      <c r="IH21" s="814"/>
      <c r="II21" s="814"/>
      <c r="IJ21" s="814"/>
      <c r="IK21" s="814"/>
      <c r="IL21" s="814"/>
      <c r="IM21" s="814"/>
      <c r="IN21" s="814"/>
      <c r="IO21" s="814"/>
      <c r="IP21" s="814"/>
      <c r="IQ21" s="814"/>
      <c r="IR21" s="814"/>
      <c r="IS21" s="814"/>
      <c r="IT21" s="814"/>
      <c r="IU21" s="814"/>
      <c r="IV21" s="814"/>
      <c r="IW21" s="814"/>
    </row>
    <row r="22" spans="1:257" s="824" customFormat="1" ht="27.75" customHeight="1">
      <c r="A22" s="807"/>
      <c r="B22" s="815"/>
      <c r="C22" s="816"/>
      <c r="D22" s="817"/>
      <c r="E22" s="818"/>
      <c r="F22" s="819"/>
      <c r="G22" s="820"/>
      <c r="H22" s="819"/>
      <c r="I22" s="820"/>
      <c r="J22" s="819"/>
      <c r="K22" s="820"/>
      <c r="L22" s="819">
        <v>0.15</v>
      </c>
      <c r="M22" s="820"/>
      <c r="N22" s="819">
        <v>0.5</v>
      </c>
      <c r="O22" s="820"/>
      <c r="P22" s="819">
        <v>0.35</v>
      </c>
      <c r="Q22" s="820"/>
      <c r="R22" s="821">
        <f t="shared" si="0"/>
        <v>1</v>
      </c>
      <c r="S22" s="814"/>
      <c r="T22" s="814"/>
      <c r="U22" s="814"/>
      <c r="V22" s="814"/>
      <c r="W22" s="814"/>
      <c r="X22" s="814"/>
      <c r="Y22" s="814"/>
      <c r="Z22" s="814"/>
      <c r="AA22" s="814"/>
      <c r="AB22" s="814"/>
      <c r="AC22" s="814"/>
      <c r="AD22" s="814"/>
      <c r="AE22" s="814"/>
      <c r="AF22" s="814"/>
      <c r="AG22" s="814"/>
      <c r="AH22" s="814"/>
      <c r="AI22" s="814"/>
      <c r="AJ22" s="814"/>
      <c r="AK22" s="814"/>
      <c r="AL22" s="814"/>
      <c r="AM22" s="814"/>
      <c r="AN22" s="814"/>
      <c r="AO22" s="814"/>
      <c r="AP22" s="814"/>
      <c r="AQ22" s="814"/>
      <c r="AR22" s="814"/>
      <c r="AS22" s="814"/>
      <c r="AT22" s="814"/>
      <c r="AU22" s="814"/>
      <c r="AV22" s="814"/>
      <c r="AW22" s="814"/>
      <c r="AX22" s="814"/>
      <c r="AY22" s="814"/>
      <c r="AZ22" s="814"/>
      <c r="BA22" s="814"/>
      <c r="BB22" s="814"/>
      <c r="BC22" s="814"/>
      <c r="BD22" s="814"/>
      <c r="BE22" s="814"/>
      <c r="BF22" s="814"/>
      <c r="BG22" s="814"/>
      <c r="BH22" s="814"/>
      <c r="BI22" s="814"/>
      <c r="BJ22" s="814"/>
      <c r="BK22" s="814"/>
      <c r="BL22" s="814"/>
      <c r="BM22" s="814"/>
      <c r="BN22" s="814"/>
      <c r="BO22" s="814"/>
      <c r="BP22" s="814"/>
      <c r="BQ22" s="814"/>
      <c r="BR22" s="814"/>
      <c r="BS22" s="814"/>
      <c r="BT22" s="814"/>
      <c r="BU22" s="814"/>
      <c r="BV22" s="814"/>
      <c r="BW22" s="814"/>
      <c r="BX22" s="814"/>
      <c r="BY22" s="814"/>
      <c r="BZ22" s="814"/>
      <c r="CA22" s="814"/>
      <c r="CB22" s="814"/>
      <c r="CC22" s="814"/>
      <c r="CD22" s="814"/>
      <c r="CE22" s="814"/>
      <c r="CF22" s="814"/>
      <c r="CG22" s="814"/>
      <c r="CH22" s="814"/>
      <c r="CI22" s="814"/>
      <c r="CJ22" s="814"/>
      <c r="CK22" s="814"/>
      <c r="CL22" s="814"/>
      <c r="CM22" s="814"/>
      <c r="CN22" s="814"/>
      <c r="CO22" s="814"/>
      <c r="CP22" s="814"/>
      <c r="CQ22" s="814"/>
      <c r="CR22" s="814"/>
      <c r="CS22" s="814"/>
      <c r="CT22" s="814"/>
      <c r="CU22" s="814"/>
      <c r="CV22" s="814"/>
      <c r="CW22" s="814"/>
      <c r="CX22" s="814"/>
      <c r="CY22" s="814"/>
      <c r="CZ22" s="814"/>
      <c r="DA22" s="814"/>
      <c r="DB22" s="814"/>
      <c r="DC22" s="814"/>
      <c r="DD22" s="814"/>
      <c r="DE22" s="814"/>
      <c r="DF22" s="814"/>
      <c r="DG22" s="814"/>
      <c r="DH22" s="814"/>
      <c r="DI22" s="814"/>
      <c r="DJ22" s="814"/>
      <c r="DK22" s="814"/>
      <c r="DL22" s="814"/>
      <c r="DM22" s="814"/>
      <c r="DN22" s="814"/>
      <c r="DO22" s="814"/>
      <c r="DP22" s="814"/>
      <c r="DQ22" s="814"/>
      <c r="DR22" s="814"/>
      <c r="DS22" s="814"/>
      <c r="DT22" s="814"/>
      <c r="DU22" s="814"/>
      <c r="DV22" s="814"/>
      <c r="DW22" s="814"/>
      <c r="DX22" s="814"/>
      <c r="DY22" s="814"/>
      <c r="DZ22" s="814"/>
      <c r="EA22" s="814"/>
      <c r="EB22" s="814"/>
      <c r="EC22" s="814"/>
      <c r="ED22" s="814"/>
      <c r="EE22" s="814"/>
      <c r="EF22" s="814"/>
      <c r="EG22" s="814"/>
      <c r="EH22" s="814"/>
      <c r="EI22" s="814"/>
      <c r="EJ22" s="814"/>
      <c r="EK22" s="814"/>
      <c r="EL22" s="814"/>
      <c r="EM22" s="814"/>
      <c r="EN22" s="814"/>
      <c r="EO22" s="814"/>
      <c r="EP22" s="814"/>
      <c r="EQ22" s="814"/>
      <c r="ER22" s="814"/>
      <c r="ES22" s="814"/>
      <c r="ET22" s="814"/>
      <c r="EU22" s="814"/>
      <c r="EV22" s="814"/>
      <c r="EW22" s="814"/>
      <c r="EX22" s="814"/>
      <c r="EY22" s="814"/>
      <c r="EZ22" s="814"/>
      <c r="FA22" s="814"/>
      <c r="FB22" s="814"/>
      <c r="FC22" s="814"/>
      <c r="FD22" s="814"/>
      <c r="FE22" s="814"/>
      <c r="FF22" s="814"/>
      <c r="FG22" s="814"/>
      <c r="FH22" s="814"/>
      <c r="FI22" s="814"/>
      <c r="FJ22" s="814"/>
      <c r="FK22" s="814"/>
      <c r="FL22" s="814"/>
      <c r="FM22" s="814"/>
      <c r="FN22" s="814"/>
      <c r="FO22" s="814"/>
      <c r="FP22" s="814"/>
      <c r="FQ22" s="814"/>
      <c r="FR22" s="814"/>
      <c r="FS22" s="814"/>
      <c r="FT22" s="814"/>
      <c r="FU22" s="814"/>
      <c r="FV22" s="814"/>
      <c r="FW22" s="814"/>
      <c r="FX22" s="814"/>
      <c r="FY22" s="814"/>
      <c r="FZ22" s="814"/>
      <c r="GA22" s="814"/>
      <c r="GB22" s="814"/>
      <c r="GC22" s="814"/>
      <c r="GD22" s="814"/>
      <c r="GE22" s="814"/>
      <c r="GF22" s="814"/>
      <c r="GG22" s="814"/>
      <c r="GH22" s="814"/>
      <c r="GI22" s="814"/>
      <c r="GJ22" s="814"/>
      <c r="GK22" s="814"/>
      <c r="GL22" s="814"/>
      <c r="GM22" s="814"/>
      <c r="GN22" s="814"/>
      <c r="GO22" s="814"/>
      <c r="GP22" s="814"/>
      <c r="GQ22" s="814"/>
      <c r="GR22" s="814"/>
      <c r="GS22" s="814"/>
      <c r="GT22" s="814"/>
      <c r="GU22" s="814"/>
      <c r="GV22" s="814"/>
      <c r="GW22" s="814"/>
      <c r="GX22" s="814"/>
      <c r="GY22" s="814"/>
      <c r="GZ22" s="814"/>
      <c r="HA22" s="814"/>
      <c r="HB22" s="814"/>
      <c r="HC22" s="814"/>
      <c r="HD22" s="814"/>
      <c r="HE22" s="814"/>
      <c r="HF22" s="814"/>
      <c r="HG22" s="814"/>
      <c r="HH22" s="814"/>
      <c r="HI22" s="814"/>
      <c r="HJ22" s="814"/>
      <c r="HK22" s="814"/>
      <c r="HL22" s="814"/>
      <c r="HM22" s="814"/>
      <c r="HN22" s="814"/>
      <c r="HO22" s="814"/>
      <c r="HP22" s="814"/>
      <c r="HQ22" s="814"/>
      <c r="HR22" s="814"/>
      <c r="HS22" s="814"/>
      <c r="HT22" s="814"/>
      <c r="HU22" s="814"/>
      <c r="HV22" s="814"/>
      <c r="HW22" s="814"/>
      <c r="HX22" s="814"/>
      <c r="HY22" s="814"/>
      <c r="HZ22" s="814"/>
      <c r="IA22" s="814"/>
      <c r="IB22" s="814"/>
      <c r="IC22" s="814"/>
      <c r="ID22" s="814"/>
      <c r="IE22" s="814"/>
      <c r="IF22" s="814"/>
      <c r="IG22" s="814"/>
      <c r="IH22" s="814"/>
      <c r="II22" s="814"/>
      <c r="IJ22" s="814"/>
      <c r="IK22" s="814"/>
      <c r="IL22" s="814"/>
      <c r="IM22" s="814"/>
      <c r="IN22" s="814"/>
      <c r="IO22" s="814"/>
      <c r="IP22" s="814"/>
      <c r="IQ22" s="814"/>
      <c r="IR22" s="814"/>
      <c r="IS22" s="814"/>
      <c r="IT22" s="814"/>
      <c r="IU22" s="814"/>
      <c r="IV22" s="814"/>
      <c r="IW22" s="814"/>
    </row>
    <row r="23" spans="1:257" s="824" customFormat="1">
      <c r="A23" s="807"/>
      <c r="B23" s="808" t="s">
        <v>431</v>
      </c>
      <c r="C23" s="822" t="s">
        <v>518</v>
      </c>
      <c r="D23" s="810">
        <f>E23/$E$36</f>
        <v>5.1693499564798372E-2</v>
      </c>
      <c r="E23" s="811">
        <f>'PLANILHA ORÇAMENTÁRIA'!I56</f>
        <v>21936.99</v>
      </c>
      <c r="F23" s="812"/>
      <c r="G23" s="813"/>
      <c r="H23" s="812"/>
      <c r="I23" s="813"/>
      <c r="J23" s="812">
        <f>K23/$E$36</f>
        <v>1.8092724847679428E-2</v>
      </c>
      <c r="K23" s="813">
        <f>J24*$E$23</f>
        <v>7677.9465</v>
      </c>
      <c r="L23" s="812">
        <f>M23/$E$36</f>
        <v>2.3262074804159268E-2</v>
      </c>
      <c r="M23" s="813">
        <f>L24*$E$23</f>
        <v>9871.6455000000005</v>
      </c>
      <c r="N23" s="812">
        <f>O23/$E$36</f>
        <v>1.0338699912959675E-2</v>
      </c>
      <c r="O23" s="813">
        <f>N24*$E$23</f>
        <v>4387.3980000000001</v>
      </c>
      <c r="P23" s="812"/>
      <c r="Q23" s="813"/>
      <c r="R23" s="821"/>
      <c r="S23" s="814"/>
      <c r="T23" s="814"/>
      <c r="U23" s="814"/>
      <c r="V23" s="814"/>
      <c r="W23" s="814"/>
      <c r="X23" s="814"/>
      <c r="Y23" s="814"/>
      <c r="Z23" s="814"/>
      <c r="AA23" s="814"/>
      <c r="AB23" s="814"/>
      <c r="AC23" s="814"/>
      <c r="AD23" s="814"/>
      <c r="AE23" s="814"/>
      <c r="AF23" s="814"/>
      <c r="AG23" s="814"/>
      <c r="AH23" s="814"/>
      <c r="AI23" s="814"/>
      <c r="AJ23" s="814"/>
      <c r="AK23" s="814"/>
      <c r="AL23" s="814"/>
      <c r="AM23" s="814"/>
      <c r="AN23" s="814"/>
      <c r="AO23" s="814"/>
      <c r="AP23" s="814"/>
      <c r="AQ23" s="814"/>
      <c r="AR23" s="814"/>
      <c r="AS23" s="814"/>
      <c r="AT23" s="814"/>
      <c r="AU23" s="814"/>
      <c r="AV23" s="814"/>
      <c r="AW23" s="814"/>
      <c r="AX23" s="814"/>
      <c r="AY23" s="814"/>
      <c r="AZ23" s="814"/>
      <c r="BA23" s="814"/>
      <c r="BB23" s="814"/>
      <c r="BC23" s="814"/>
      <c r="BD23" s="814"/>
      <c r="BE23" s="814"/>
      <c r="BF23" s="814"/>
      <c r="BG23" s="814"/>
      <c r="BH23" s="814"/>
      <c r="BI23" s="814"/>
      <c r="BJ23" s="814"/>
      <c r="BK23" s="814"/>
      <c r="BL23" s="814"/>
      <c r="BM23" s="814"/>
      <c r="BN23" s="814"/>
      <c r="BO23" s="814"/>
      <c r="BP23" s="814"/>
      <c r="BQ23" s="814"/>
      <c r="BR23" s="814"/>
      <c r="BS23" s="814"/>
      <c r="BT23" s="814"/>
      <c r="BU23" s="814"/>
      <c r="BV23" s="814"/>
      <c r="BW23" s="814"/>
      <c r="BX23" s="814"/>
      <c r="BY23" s="814"/>
      <c r="BZ23" s="814"/>
      <c r="CA23" s="814"/>
      <c r="CB23" s="814"/>
      <c r="CC23" s="814"/>
      <c r="CD23" s="814"/>
      <c r="CE23" s="814"/>
      <c r="CF23" s="814"/>
      <c r="CG23" s="814"/>
      <c r="CH23" s="814"/>
      <c r="CI23" s="814"/>
      <c r="CJ23" s="814"/>
      <c r="CK23" s="814"/>
      <c r="CL23" s="814"/>
      <c r="CM23" s="814"/>
      <c r="CN23" s="814"/>
      <c r="CO23" s="814"/>
      <c r="CP23" s="814"/>
      <c r="CQ23" s="814"/>
      <c r="CR23" s="814"/>
      <c r="CS23" s="814"/>
      <c r="CT23" s="814"/>
      <c r="CU23" s="814"/>
      <c r="CV23" s="814"/>
      <c r="CW23" s="814"/>
      <c r="CX23" s="814"/>
      <c r="CY23" s="814"/>
      <c r="CZ23" s="814"/>
      <c r="DA23" s="814"/>
      <c r="DB23" s="814"/>
      <c r="DC23" s="814"/>
      <c r="DD23" s="814"/>
      <c r="DE23" s="814"/>
      <c r="DF23" s="814"/>
      <c r="DG23" s="814"/>
      <c r="DH23" s="814"/>
      <c r="DI23" s="814"/>
      <c r="DJ23" s="814"/>
      <c r="DK23" s="814"/>
      <c r="DL23" s="814"/>
      <c r="DM23" s="814"/>
      <c r="DN23" s="814"/>
      <c r="DO23" s="814"/>
      <c r="DP23" s="814"/>
      <c r="DQ23" s="814"/>
      <c r="DR23" s="814"/>
      <c r="DS23" s="814"/>
      <c r="DT23" s="814"/>
      <c r="DU23" s="814"/>
      <c r="DV23" s="814"/>
      <c r="DW23" s="814"/>
      <c r="DX23" s="814"/>
      <c r="DY23" s="814"/>
      <c r="DZ23" s="814"/>
      <c r="EA23" s="814"/>
      <c r="EB23" s="814"/>
      <c r="EC23" s="814"/>
      <c r="ED23" s="814"/>
      <c r="EE23" s="814"/>
      <c r="EF23" s="814"/>
      <c r="EG23" s="814"/>
      <c r="EH23" s="814"/>
      <c r="EI23" s="814"/>
      <c r="EJ23" s="814"/>
      <c r="EK23" s="814"/>
      <c r="EL23" s="814"/>
      <c r="EM23" s="814"/>
      <c r="EN23" s="814"/>
      <c r="EO23" s="814"/>
      <c r="EP23" s="814"/>
      <c r="EQ23" s="814"/>
      <c r="ER23" s="814"/>
      <c r="ES23" s="814"/>
      <c r="ET23" s="814"/>
      <c r="EU23" s="814"/>
      <c r="EV23" s="814"/>
      <c r="EW23" s="814"/>
      <c r="EX23" s="814"/>
      <c r="EY23" s="814"/>
      <c r="EZ23" s="814"/>
      <c r="FA23" s="814"/>
      <c r="FB23" s="814"/>
      <c r="FC23" s="814"/>
      <c r="FD23" s="814"/>
      <c r="FE23" s="814"/>
      <c r="FF23" s="814"/>
      <c r="FG23" s="814"/>
      <c r="FH23" s="814"/>
      <c r="FI23" s="814"/>
      <c r="FJ23" s="814"/>
      <c r="FK23" s="814"/>
      <c r="FL23" s="814"/>
      <c r="FM23" s="814"/>
      <c r="FN23" s="814"/>
      <c r="FO23" s="814"/>
      <c r="FP23" s="814"/>
      <c r="FQ23" s="814"/>
      <c r="FR23" s="814"/>
      <c r="FS23" s="814"/>
      <c r="FT23" s="814"/>
      <c r="FU23" s="814"/>
      <c r="FV23" s="814"/>
      <c r="FW23" s="814"/>
      <c r="FX23" s="814"/>
      <c r="FY23" s="814"/>
      <c r="FZ23" s="814"/>
      <c r="GA23" s="814"/>
      <c r="GB23" s="814"/>
      <c r="GC23" s="814"/>
      <c r="GD23" s="814"/>
      <c r="GE23" s="814"/>
      <c r="GF23" s="814"/>
      <c r="GG23" s="814"/>
      <c r="GH23" s="814"/>
      <c r="GI23" s="814"/>
      <c r="GJ23" s="814"/>
      <c r="GK23" s="814"/>
      <c r="GL23" s="814"/>
      <c r="GM23" s="814"/>
      <c r="GN23" s="814"/>
      <c r="GO23" s="814"/>
      <c r="GP23" s="814"/>
      <c r="GQ23" s="814"/>
      <c r="GR23" s="814"/>
      <c r="GS23" s="814"/>
      <c r="GT23" s="814"/>
      <c r="GU23" s="814"/>
      <c r="GV23" s="814"/>
      <c r="GW23" s="814"/>
      <c r="GX23" s="814"/>
      <c r="GY23" s="814"/>
      <c r="GZ23" s="814"/>
      <c r="HA23" s="814"/>
      <c r="HB23" s="814"/>
      <c r="HC23" s="814"/>
      <c r="HD23" s="814"/>
      <c r="HE23" s="814"/>
      <c r="HF23" s="814"/>
      <c r="HG23" s="814"/>
      <c r="HH23" s="814"/>
      <c r="HI23" s="814"/>
      <c r="HJ23" s="814"/>
      <c r="HK23" s="814"/>
      <c r="HL23" s="814"/>
      <c r="HM23" s="814"/>
      <c r="HN23" s="814"/>
      <c r="HO23" s="814"/>
      <c r="HP23" s="814"/>
      <c r="HQ23" s="814"/>
      <c r="HR23" s="814"/>
      <c r="HS23" s="814"/>
      <c r="HT23" s="814"/>
      <c r="HU23" s="814"/>
      <c r="HV23" s="814"/>
      <c r="HW23" s="814"/>
      <c r="HX23" s="814"/>
      <c r="HY23" s="814"/>
      <c r="HZ23" s="814"/>
      <c r="IA23" s="814"/>
      <c r="IB23" s="814"/>
      <c r="IC23" s="814"/>
      <c r="ID23" s="814"/>
      <c r="IE23" s="814"/>
      <c r="IF23" s="814"/>
      <c r="IG23" s="814"/>
      <c r="IH23" s="814"/>
      <c r="II23" s="814"/>
      <c r="IJ23" s="814"/>
      <c r="IK23" s="814"/>
      <c r="IL23" s="814"/>
      <c r="IM23" s="814"/>
      <c r="IN23" s="814"/>
      <c r="IO23" s="814"/>
      <c r="IP23" s="814"/>
      <c r="IQ23" s="814"/>
      <c r="IR23" s="814"/>
      <c r="IS23" s="814"/>
      <c r="IT23" s="814"/>
      <c r="IU23" s="814"/>
      <c r="IV23" s="814"/>
      <c r="IW23" s="814"/>
    </row>
    <row r="24" spans="1:257" s="824" customFormat="1">
      <c r="A24" s="807"/>
      <c r="B24" s="815"/>
      <c r="C24" s="823"/>
      <c r="D24" s="817"/>
      <c r="E24" s="818"/>
      <c r="F24" s="825"/>
      <c r="G24" s="826"/>
      <c r="H24" s="825"/>
      <c r="I24" s="826"/>
      <c r="J24" s="819">
        <v>0.35</v>
      </c>
      <c r="K24" s="820"/>
      <c r="L24" s="819">
        <v>0.45</v>
      </c>
      <c r="M24" s="820"/>
      <c r="N24" s="819">
        <v>0.2</v>
      </c>
      <c r="O24" s="820"/>
      <c r="P24" s="812"/>
      <c r="Q24" s="813"/>
      <c r="R24" s="821">
        <f t="shared" si="0"/>
        <v>1</v>
      </c>
      <c r="S24" s="814"/>
      <c r="T24" s="814"/>
      <c r="U24" s="814"/>
      <c r="V24" s="814"/>
      <c r="W24" s="814"/>
      <c r="X24" s="814"/>
      <c r="Y24" s="814"/>
      <c r="Z24" s="814"/>
      <c r="AA24" s="814"/>
      <c r="AB24" s="814"/>
      <c r="AC24" s="814"/>
      <c r="AD24" s="814"/>
      <c r="AE24" s="814"/>
      <c r="AF24" s="814"/>
      <c r="AG24" s="814"/>
      <c r="AH24" s="814"/>
      <c r="AI24" s="814"/>
      <c r="AJ24" s="814"/>
      <c r="AK24" s="814"/>
      <c r="AL24" s="814"/>
      <c r="AM24" s="814"/>
      <c r="AN24" s="814"/>
      <c r="AO24" s="814"/>
      <c r="AP24" s="814"/>
      <c r="AQ24" s="814"/>
      <c r="AR24" s="814"/>
      <c r="AS24" s="814"/>
      <c r="AT24" s="814"/>
      <c r="AU24" s="814"/>
      <c r="AV24" s="814"/>
      <c r="AW24" s="814"/>
      <c r="AX24" s="814"/>
      <c r="AY24" s="814"/>
      <c r="AZ24" s="814"/>
      <c r="BA24" s="814"/>
      <c r="BB24" s="814"/>
      <c r="BC24" s="814"/>
      <c r="BD24" s="814"/>
      <c r="BE24" s="814"/>
      <c r="BF24" s="814"/>
      <c r="BG24" s="814"/>
      <c r="BH24" s="814"/>
      <c r="BI24" s="814"/>
      <c r="BJ24" s="814"/>
      <c r="BK24" s="814"/>
      <c r="BL24" s="814"/>
      <c r="BM24" s="814"/>
      <c r="BN24" s="814"/>
      <c r="BO24" s="814"/>
      <c r="BP24" s="814"/>
      <c r="BQ24" s="814"/>
      <c r="BR24" s="814"/>
      <c r="BS24" s="814"/>
      <c r="BT24" s="814"/>
      <c r="BU24" s="814"/>
      <c r="BV24" s="814"/>
      <c r="BW24" s="814"/>
      <c r="BX24" s="814"/>
      <c r="BY24" s="814"/>
      <c r="BZ24" s="814"/>
      <c r="CA24" s="814"/>
      <c r="CB24" s="814"/>
      <c r="CC24" s="814"/>
      <c r="CD24" s="814"/>
      <c r="CE24" s="814"/>
      <c r="CF24" s="814"/>
      <c r="CG24" s="814"/>
      <c r="CH24" s="814"/>
      <c r="CI24" s="814"/>
      <c r="CJ24" s="814"/>
      <c r="CK24" s="814"/>
      <c r="CL24" s="814"/>
      <c r="CM24" s="814"/>
      <c r="CN24" s="814"/>
      <c r="CO24" s="814"/>
      <c r="CP24" s="814"/>
      <c r="CQ24" s="814"/>
      <c r="CR24" s="814"/>
      <c r="CS24" s="814"/>
      <c r="CT24" s="814"/>
      <c r="CU24" s="814"/>
      <c r="CV24" s="814"/>
      <c r="CW24" s="814"/>
      <c r="CX24" s="814"/>
      <c r="CY24" s="814"/>
      <c r="CZ24" s="814"/>
      <c r="DA24" s="814"/>
      <c r="DB24" s="814"/>
      <c r="DC24" s="814"/>
      <c r="DD24" s="814"/>
      <c r="DE24" s="814"/>
      <c r="DF24" s="814"/>
      <c r="DG24" s="814"/>
      <c r="DH24" s="814"/>
      <c r="DI24" s="814"/>
      <c r="DJ24" s="814"/>
      <c r="DK24" s="814"/>
      <c r="DL24" s="814"/>
      <c r="DM24" s="814"/>
      <c r="DN24" s="814"/>
      <c r="DO24" s="814"/>
      <c r="DP24" s="814"/>
      <c r="DQ24" s="814"/>
      <c r="DR24" s="814"/>
      <c r="DS24" s="814"/>
      <c r="DT24" s="814"/>
      <c r="DU24" s="814"/>
      <c r="DV24" s="814"/>
      <c r="DW24" s="814"/>
      <c r="DX24" s="814"/>
      <c r="DY24" s="814"/>
      <c r="DZ24" s="814"/>
      <c r="EA24" s="814"/>
      <c r="EB24" s="814"/>
      <c r="EC24" s="814"/>
      <c r="ED24" s="814"/>
      <c r="EE24" s="814"/>
      <c r="EF24" s="814"/>
      <c r="EG24" s="814"/>
      <c r="EH24" s="814"/>
      <c r="EI24" s="814"/>
      <c r="EJ24" s="814"/>
      <c r="EK24" s="814"/>
      <c r="EL24" s="814"/>
      <c r="EM24" s="814"/>
      <c r="EN24" s="814"/>
      <c r="EO24" s="814"/>
      <c r="EP24" s="814"/>
      <c r="EQ24" s="814"/>
      <c r="ER24" s="814"/>
      <c r="ES24" s="814"/>
      <c r="ET24" s="814"/>
      <c r="EU24" s="814"/>
      <c r="EV24" s="814"/>
      <c r="EW24" s="814"/>
      <c r="EX24" s="814"/>
      <c r="EY24" s="814"/>
      <c r="EZ24" s="814"/>
      <c r="FA24" s="814"/>
      <c r="FB24" s="814"/>
      <c r="FC24" s="814"/>
      <c r="FD24" s="814"/>
      <c r="FE24" s="814"/>
      <c r="FF24" s="814"/>
      <c r="FG24" s="814"/>
      <c r="FH24" s="814"/>
      <c r="FI24" s="814"/>
      <c r="FJ24" s="814"/>
      <c r="FK24" s="814"/>
      <c r="FL24" s="814"/>
      <c r="FM24" s="814"/>
      <c r="FN24" s="814"/>
      <c r="FO24" s="814"/>
      <c r="FP24" s="814"/>
      <c r="FQ24" s="814"/>
      <c r="FR24" s="814"/>
      <c r="FS24" s="814"/>
      <c r="FT24" s="814"/>
      <c r="FU24" s="814"/>
      <c r="FV24" s="814"/>
      <c r="FW24" s="814"/>
      <c r="FX24" s="814"/>
      <c r="FY24" s="814"/>
      <c r="FZ24" s="814"/>
      <c r="GA24" s="814"/>
      <c r="GB24" s="814"/>
      <c r="GC24" s="814"/>
      <c r="GD24" s="814"/>
      <c r="GE24" s="814"/>
      <c r="GF24" s="814"/>
      <c r="GG24" s="814"/>
      <c r="GH24" s="814"/>
      <c r="GI24" s="814"/>
      <c r="GJ24" s="814"/>
      <c r="GK24" s="814"/>
      <c r="GL24" s="814"/>
      <c r="GM24" s="814"/>
      <c r="GN24" s="814"/>
      <c r="GO24" s="814"/>
      <c r="GP24" s="814"/>
      <c r="GQ24" s="814"/>
      <c r="GR24" s="814"/>
      <c r="GS24" s="814"/>
      <c r="GT24" s="814"/>
      <c r="GU24" s="814"/>
      <c r="GV24" s="814"/>
      <c r="GW24" s="814"/>
      <c r="GX24" s="814"/>
      <c r="GY24" s="814"/>
      <c r="GZ24" s="814"/>
      <c r="HA24" s="814"/>
      <c r="HB24" s="814"/>
      <c r="HC24" s="814"/>
      <c r="HD24" s="814"/>
      <c r="HE24" s="814"/>
      <c r="HF24" s="814"/>
      <c r="HG24" s="814"/>
      <c r="HH24" s="814"/>
      <c r="HI24" s="814"/>
      <c r="HJ24" s="814"/>
      <c r="HK24" s="814"/>
      <c r="HL24" s="814"/>
      <c r="HM24" s="814"/>
      <c r="HN24" s="814"/>
      <c r="HO24" s="814"/>
      <c r="HP24" s="814"/>
      <c r="HQ24" s="814"/>
      <c r="HR24" s="814"/>
      <c r="HS24" s="814"/>
      <c r="HT24" s="814"/>
      <c r="HU24" s="814"/>
      <c r="HV24" s="814"/>
      <c r="HW24" s="814"/>
      <c r="HX24" s="814"/>
      <c r="HY24" s="814"/>
      <c r="HZ24" s="814"/>
      <c r="IA24" s="814"/>
      <c r="IB24" s="814"/>
      <c r="IC24" s="814"/>
      <c r="ID24" s="814"/>
      <c r="IE24" s="814"/>
      <c r="IF24" s="814"/>
      <c r="IG24" s="814"/>
      <c r="IH24" s="814"/>
      <c r="II24" s="814"/>
      <c r="IJ24" s="814"/>
      <c r="IK24" s="814"/>
      <c r="IL24" s="814"/>
      <c r="IM24" s="814"/>
      <c r="IN24" s="814"/>
      <c r="IO24" s="814"/>
      <c r="IP24" s="814"/>
      <c r="IQ24" s="814"/>
      <c r="IR24" s="814"/>
      <c r="IS24" s="814"/>
      <c r="IT24" s="814"/>
      <c r="IU24" s="814"/>
      <c r="IV24" s="814"/>
      <c r="IW24" s="814"/>
    </row>
    <row r="25" spans="1:257" s="806" customFormat="1" hidden="1" outlineLevel="1">
      <c r="A25" s="793"/>
      <c r="B25" s="827" t="s">
        <v>432</v>
      </c>
      <c r="C25" s="828"/>
      <c r="D25" s="829">
        <f>E25/$E$36</f>
        <v>0.10760905708605516</v>
      </c>
      <c r="E25" s="830">
        <f>'[2]PLANILHA ORÇAMENTÁRIA'!J941</f>
        <v>45665.679999999993</v>
      </c>
      <c r="F25" s="831"/>
      <c r="G25" s="832"/>
      <c r="H25" s="831"/>
      <c r="I25" s="832"/>
      <c r="J25" s="831"/>
      <c r="K25" s="832"/>
      <c r="L25" s="831"/>
      <c r="M25" s="832"/>
      <c r="N25" s="831"/>
      <c r="O25" s="832"/>
      <c r="P25" s="812"/>
      <c r="Q25" s="813"/>
      <c r="R25" s="821">
        <f t="shared" si="0"/>
        <v>0</v>
      </c>
      <c r="S25" s="799"/>
      <c r="T25" s="799"/>
      <c r="U25" s="799"/>
      <c r="V25" s="799"/>
      <c r="W25" s="799"/>
      <c r="X25" s="799"/>
      <c r="Y25" s="799"/>
      <c r="Z25" s="799"/>
      <c r="AA25" s="799"/>
      <c r="AB25" s="799"/>
      <c r="AC25" s="799"/>
      <c r="AD25" s="799"/>
      <c r="AE25" s="799"/>
      <c r="AF25" s="799"/>
      <c r="AG25" s="799"/>
      <c r="AH25" s="799"/>
      <c r="AI25" s="799"/>
      <c r="AJ25" s="799"/>
      <c r="AK25" s="799"/>
      <c r="AL25" s="799"/>
      <c r="AM25" s="799"/>
      <c r="AN25" s="799"/>
      <c r="AO25" s="799"/>
      <c r="AP25" s="799"/>
      <c r="AQ25" s="799"/>
      <c r="AR25" s="799"/>
      <c r="AS25" s="799"/>
      <c r="AT25" s="799"/>
      <c r="AU25" s="799"/>
      <c r="AV25" s="799"/>
      <c r="AW25" s="799"/>
      <c r="AX25" s="799"/>
      <c r="AY25" s="799"/>
      <c r="AZ25" s="799"/>
      <c r="BA25" s="799"/>
      <c r="BB25" s="799"/>
      <c r="BC25" s="799"/>
      <c r="BD25" s="799"/>
      <c r="BE25" s="799"/>
      <c r="BF25" s="799"/>
      <c r="BG25" s="799"/>
      <c r="BH25" s="799"/>
      <c r="BI25" s="799"/>
      <c r="BJ25" s="799"/>
      <c r="BK25" s="799"/>
      <c r="BL25" s="799"/>
      <c r="BM25" s="799"/>
      <c r="BN25" s="799"/>
      <c r="BO25" s="799"/>
      <c r="BP25" s="799"/>
      <c r="BQ25" s="799"/>
      <c r="BR25" s="799"/>
      <c r="BS25" s="799"/>
      <c r="BT25" s="799"/>
      <c r="BU25" s="799"/>
      <c r="BV25" s="799"/>
      <c r="BW25" s="799"/>
      <c r="BX25" s="799"/>
      <c r="BY25" s="799"/>
      <c r="BZ25" s="799"/>
      <c r="CA25" s="799"/>
      <c r="CB25" s="799"/>
      <c r="CC25" s="799"/>
      <c r="CD25" s="799"/>
      <c r="CE25" s="799"/>
      <c r="CF25" s="799"/>
      <c r="CG25" s="799"/>
      <c r="CH25" s="799"/>
      <c r="CI25" s="799"/>
      <c r="CJ25" s="799"/>
      <c r="CK25" s="799"/>
      <c r="CL25" s="799"/>
      <c r="CM25" s="799"/>
      <c r="CN25" s="799"/>
      <c r="CO25" s="799"/>
      <c r="CP25" s="799"/>
      <c r="CQ25" s="799"/>
      <c r="CR25" s="799"/>
      <c r="CS25" s="799"/>
      <c r="CT25" s="799"/>
      <c r="CU25" s="799"/>
      <c r="CV25" s="799"/>
      <c r="CW25" s="799"/>
      <c r="CX25" s="799"/>
      <c r="CY25" s="799"/>
      <c r="CZ25" s="799"/>
      <c r="DA25" s="799"/>
      <c r="DB25" s="799"/>
      <c r="DC25" s="799"/>
      <c r="DD25" s="799"/>
      <c r="DE25" s="799"/>
      <c r="DF25" s="799"/>
      <c r="DG25" s="799"/>
      <c r="DH25" s="799"/>
      <c r="DI25" s="799"/>
      <c r="DJ25" s="799"/>
      <c r="DK25" s="799"/>
      <c r="DL25" s="799"/>
      <c r="DM25" s="799"/>
      <c r="DN25" s="799"/>
      <c r="DO25" s="799"/>
      <c r="DP25" s="799"/>
      <c r="DQ25" s="799"/>
      <c r="DR25" s="799"/>
      <c r="DS25" s="799"/>
      <c r="DT25" s="799"/>
      <c r="DU25" s="799"/>
      <c r="DV25" s="799"/>
      <c r="DW25" s="799"/>
      <c r="DX25" s="799"/>
      <c r="DY25" s="799"/>
      <c r="DZ25" s="799"/>
      <c r="EA25" s="799"/>
      <c r="EB25" s="799"/>
      <c r="EC25" s="799"/>
      <c r="ED25" s="799"/>
      <c r="EE25" s="799"/>
      <c r="EF25" s="799"/>
      <c r="EG25" s="799"/>
      <c r="EH25" s="799"/>
      <c r="EI25" s="799"/>
      <c r="EJ25" s="799"/>
      <c r="EK25" s="799"/>
      <c r="EL25" s="799"/>
      <c r="EM25" s="799"/>
      <c r="EN25" s="799"/>
      <c r="EO25" s="799"/>
      <c r="EP25" s="799"/>
      <c r="EQ25" s="799"/>
      <c r="ER25" s="799"/>
      <c r="ES25" s="799"/>
      <c r="ET25" s="799"/>
      <c r="EU25" s="799"/>
      <c r="EV25" s="799"/>
      <c r="EW25" s="799"/>
      <c r="EX25" s="799"/>
      <c r="EY25" s="799"/>
      <c r="EZ25" s="799"/>
      <c r="FA25" s="799"/>
      <c r="FB25" s="799"/>
      <c r="FC25" s="799"/>
      <c r="FD25" s="799"/>
      <c r="FE25" s="799"/>
      <c r="FF25" s="799"/>
      <c r="FG25" s="799"/>
      <c r="FH25" s="799"/>
      <c r="FI25" s="799"/>
      <c r="FJ25" s="799"/>
      <c r="FK25" s="799"/>
      <c r="FL25" s="799"/>
      <c r="FM25" s="799"/>
      <c r="FN25" s="799"/>
      <c r="FO25" s="799"/>
      <c r="FP25" s="799"/>
      <c r="FQ25" s="799"/>
      <c r="FR25" s="799"/>
      <c r="FS25" s="799"/>
      <c r="FT25" s="799"/>
      <c r="FU25" s="799"/>
      <c r="FV25" s="799"/>
      <c r="FW25" s="799"/>
      <c r="FX25" s="799"/>
      <c r="FY25" s="799"/>
      <c r="FZ25" s="799"/>
      <c r="GA25" s="799"/>
      <c r="GB25" s="799"/>
      <c r="GC25" s="799"/>
      <c r="GD25" s="799"/>
      <c r="GE25" s="799"/>
      <c r="GF25" s="799"/>
      <c r="GG25" s="799"/>
      <c r="GH25" s="799"/>
      <c r="GI25" s="799"/>
      <c r="GJ25" s="799"/>
      <c r="GK25" s="799"/>
      <c r="GL25" s="799"/>
      <c r="GM25" s="799"/>
      <c r="GN25" s="799"/>
      <c r="GO25" s="799"/>
      <c r="GP25" s="799"/>
      <c r="GQ25" s="799"/>
      <c r="GR25" s="799"/>
      <c r="GS25" s="799"/>
      <c r="GT25" s="799"/>
      <c r="GU25" s="799"/>
      <c r="GV25" s="799"/>
      <c r="GW25" s="799"/>
      <c r="GX25" s="799"/>
      <c r="GY25" s="799"/>
      <c r="GZ25" s="799"/>
      <c r="HA25" s="799"/>
      <c r="HB25" s="799"/>
      <c r="HC25" s="799"/>
      <c r="HD25" s="799"/>
      <c r="HE25" s="799"/>
      <c r="HF25" s="799"/>
      <c r="HG25" s="799"/>
      <c r="HH25" s="799"/>
      <c r="HI25" s="799"/>
      <c r="HJ25" s="799"/>
      <c r="HK25" s="799"/>
      <c r="HL25" s="799"/>
      <c r="HM25" s="799"/>
      <c r="HN25" s="799"/>
      <c r="HO25" s="799"/>
      <c r="HP25" s="799"/>
      <c r="HQ25" s="799"/>
      <c r="HR25" s="799"/>
      <c r="HS25" s="799"/>
      <c r="HT25" s="799"/>
      <c r="HU25" s="799"/>
      <c r="HV25" s="799"/>
      <c r="HW25" s="799"/>
      <c r="HX25" s="799"/>
      <c r="HY25" s="799"/>
      <c r="HZ25" s="799"/>
      <c r="IA25" s="799"/>
      <c r="IB25" s="799"/>
      <c r="IC25" s="799"/>
      <c r="ID25" s="799"/>
      <c r="IE25" s="799"/>
      <c r="IF25" s="799"/>
      <c r="IG25" s="799"/>
      <c r="IH25" s="799"/>
      <c r="II25" s="799"/>
      <c r="IJ25" s="799"/>
      <c r="IK25" s="799"/>
      <c r="IL25" s="799"/>
      <c r="IM25" s="799"/>
      <c r="IN25" s="799"/>
      <c r="IO25" s="799"/>
      <c r="IP25" s="799"/>
      <c r="IQ25" s="799"/>
      <c r="IR25" s="799"/>
      <c r="IS25" s="799"/>
      <c r="IT25" s="799"/>
      <c r="IU25" s="799"/>
      <c r="IV25" s="799"/>
      <c r="IW25" s="799"/>
    </row>
    <row r="26" spans="1:257" s="806" customFormat="1" hidden="1" outlineLevel="1">
      <c r="A26" s="793"/>
      <c r="B26" s="833"/>
      <c r="C26" s="834"/>
      <c r="D26" s="835"/>
      <c r="E26" s="836"/>
      <c r="F26" s="837"/>
      <c r="G26" s="838"/>
      <c r="H26" s="837"/>
      <c r="I26" s="838"/>
      <c r="J26" s="839"/>
      <c r="K26" s="840"/>
      <c r="L26" s="839"/>
      <c r="M26" s="840"/>
      <c r="N26" s="839"/>
      <c r="O26" s="840"/>
      <c r="P26" s="812"/>
      <c r="Q26" s="813"/>
      <c r="R26" s="821">
        <f t="shared" si="0"/>
        <v>0</v>
      </c>
      <c r="S26" s="799"/>
      <c r="T26" s="799"/>
      <c r="U26" s="799"/>
      <c r="V26" s="799"/>
      <c r="W26" s="799"/>
      <c r="X26" s="799"/>
      <c r="Y26" s="799"/>
      <c r="Z26" s="799"/>
      <c r="AA26" s="799"/>
      <c r="AB26" s="799"/>
      <c r="AC26" s="799"/>
      <c r="AD26" s="799"/>
      <c r="AE26" s="799"/>
      <c r="AF26" s="799"/>
      <c r="AG26" s="799"/>
      <c r="AH26" s="799"/>
      <c r="AI26" s="799"/>
      <c r="AJ26" s="799"/>
      <c r="AK26" s="799"/>
      <c r="AL26" s="799"/>
      <c r="AM26" s="799"/>
      <c r="AN26" s="799"/>
      <c r="AO26" s="799"/>
      <c r="AP26" s="799"/>
      <c r="AQ26" s="799"/>
      <c r="AR26" s="799"/>
      <c r="AS26" s="799"/>
      <c r="AT26" s="799"/>
      <c r="AU26" s="799"/>
      <c r="AV26" s="799"/>
      <c r="AW26" s="799"/>
      <c r="AX26" s="799"/>
      <c r="AY26" s="799"/>
      <c r="AZ26" s="799"/>
      <c r="BA26" s="799"/>
      <c r="BB26" s="799"/>
      <c r="BC26" s="799"/>
      <c r="BD26" s="799"/>
      <c r="BE26" s="799"/>
      <c r="BF26" s="799"/>
      <c r="BG26" s="799"/>
      <c r="BH26" s="799"/>
      <c r="BI26" s="799"/>
      <c r="BJ26" s="799"/>
      <c r="BK26" s="799"/>
      <c r="BL26" s="799"/>
      <c r="BM26" s="799"/>
      <c r="BN26" s="799"/>
      <c r="BO26" s="799"/>
      <c r="BP26" s="799"/>
      <c r="BQ26" s="799"/>
      <c r="BR26" s="799"/>
      <c r="BS26" s="799"/>
      <c r="BT26" s="799"/>
      <c r="BU26" s="799"/>
      <c r="BV26" s="799"/>
      <c r="BW26" s="799"/>
      <c r="BX26" s="799"/>
      <c r="BY26" s="799"/>
      <c r="BZ26" s="799"/>
      <c r="CA26" s="799"/>
      <c r="CB26" s="799"/>
      <c r="CC26" s="799"/>
      <c r="CD26" s="799"/>
      <c r="CE26" s="799"/>
      <c r="CF26" s="799"/>
      <c r="CG26" s="799"/>
      <c r="CH26" s="799"/>
      <c r="CI26" s="799"/>
      <c r="CJ26" s="799"/>
      <c r="CK26" s="799"/>
      <c r="CL26" s="799"/>
      <c r="CM26" s="799"/>
      <c r="CN26" s="799"/>
      <c r="CO26" s="799"/>
      <c r="CP26" s="799"/>
      <c r="CQ26" s="799"/>
      <c r="CR26" s="799"/>
      <c r="CS26" s="799"/>
      <c r="CT26" s="799"/>
      <c r="CU26" s="799"/>
      <c r="CV26" s="799"/>
      <c r="CW26" s="799"/>
      <c r="CX26" s="799"/>
      <c r="CY26" s="799"/>
      <c r="CZ26" s="799"/>
      <c r="DA26" s="799"/>
      <c r="DB26" s="799"/>
      <c r="DC26" s="799"/>
      <c r="DD26" s="799"/>
      <c r="DE26" s="799"/>
      <c r="DF26" s="799"/>
      <c r="DG26" s="799"/>
      <c r="DH26" s="799"/>
      <c r="DI26" s="799"/>
      <c r="DJ26" s="799"/>
      <c r="DK26" s="799"/>
      <c r="DL26" s="799"/>
      <c r="DM26" s="799"/>
      <c r="DN26" s="799"/>
      <c r="DO26" s="799"/>
      <c r="DP26" s="799"/>
      <c r="DQ26" s="799"/>
      <c r="DR26" s="799"/>
      <c r="DS26" s="799"/>
      <c r="DT26" s="799"/>
      <c r="DU26" s="799"/>
      <c r="DV26" s="799"/>
      <c r="DW26" s="799"/>
      <c r="DX26" s="799"/>
      <c r="DY26" s="799"/>
      <c r="DZ26" s="799"/>
      <c r="EA26" s="799"/>
      <c r="EB26" s="799"/>
      <c r="EC26" s="799"/>
      <c r="ED26" s="799"/>
      <c r="EE26" s="799"/>
      <c r="EF26" s="799"/>
      <c r="EG26" s="799"/>
      <c r="EH26" s="799"/>
      <c r="EI26" s="799"/>
      <c r="EJ26" s="799"/>
      <c r="EK26" s="799"/>
      <c r="EL26" s="799"/>
      <c r="EM26" s="799"/>
      <c r="EN26" s="799"/>
      <c r="EO26" s="799"/>
      <c r="EP26" s="799"/>
      <c r="EQ26" s="799"/>
      <c r="ER26" s="799"/>
      <c r="ES26" s="799"/>
      <c r="ET26" s="799"/>
      <c r="EU26" s="799"/>
      <c r="EV26" s="799"/>
      <c r="EW26" s="799"/>
      <c r="EX26" s="799"/>
      <c r="EY26" s="799"/>
      <c r="EZ26" s="799"/>
      <c r="FA26" s="799"/>
      <c r="FB26" s="799"/>
      <c r="FC26" s="799"/>
      <c r="FD26" s="799"/>
      <c r="FE26" s="799"/>
      <c r="FF26" s="799"/>
      <c r="FG26" s="799"/>
      <c r="FH26" s="799"/>
      <c r="FI26" s="799"/>
      <c r="FJ26" s="799"/>
      <c r="FK26" s="799"/>
      <c r="FL26" s="799"/>
      <c r="FM26" s="799"/>
      <c r="FN26" s="799"/>
      <c r="FO26" s="799"/>
      <c r="FP26" s="799"/>
      <c r="FQ26" s="799"/>
      <c r="FR26" s="799"/>
      <c r="FS26" s="799"/>
      <c r="FT26" s="799"/>
      <c r="FU26" s="799"/>
      <c r="FV26" s="799"/>
      <c r="FW26" s="799"/>
      <c r="FX26" s="799"/>
      <c r="FY26" s="799"/>
      <c r="FZ26" s="799"/>
      <c r="GA26" s="799"/>
      <c r="GB26" s="799"/>
      <c r="GC26" s="799"/>
      <c r="GD26" s="799"/>
      <c r="GE26" s="799"/>
      <c r="GF26" s="799"/>
      <c r="GG26" s="799"/>
      <c r="GH26" s="799"/>
      <c r="GI26" s="799"/>
      <c r="GJ26" s="799"/>
      <c r="GK26" s="799"/>
      <c r="GL26" s="799"/>
      <c r="GM26" s="799"/>
      <c r="GN26" s="799"/>
      <c r="GO26" s="799"/>
      <c r="GP26" s="799"/>
      <c r="GQ26" s="799"/>
      <c r="GR26" s="799"/>
      <c r="GS26" s="799"/>
      <c r="GT26" s="799"/>
      <c r="GU26" s="799"/>
      <c r="GV26" s="799"/>
      <c r="GW26" s="799"/>
      <c r="GX26" s="799"/>
      <c r="GY26" s="799"/>
      <c r="GZ26" s="799"/>
      <c r="HA26" s="799"/>
      <c r="HB26" s="799"/>
      <c r="HC26" s="799"/>
      <c r="HD26" s="799"/>
      <c r="HE26" s="799"/>
      <c r="HF26" s="799"/>
      <c r="HG26" s="799"/>
      <c r="HH26" s="799"/>
      <c r="HI26" s="799"/>
      <c r="HJ26" s="799"/>
      <c r="HK26" s="799"/>
      <c r="HL26" s="799"/>
      <c r="HM26" s="799"/>
      <c r="HN26" s="799"/>
      <c r="HO26" s="799"/>
      <c r="HP26" s="799"/>
      <c r="HQ26" s="799"/>
      <c r="HR26" s="799"/>
      <c r="HS26" s="799"/>
      <c r="HT26" s="799"/>
      <c r="HU26" s="799"/>
      <c r="HV26" s="799"/>
      <c r="HW26" s="799"/>
      <c r="HX26" s="799"/>
      <c r="HY26" s="799"/>
      <c r="HZ26" s="799"/>
      <c r="IA26" s="799"/>
      <c r="IB26" s="799"/>
      <c r="IC26" s="799"/>
      <c r="ID26" s="799"/>
      <c r="IE26" s="799"/>
      <c r="IF26" s="799"/>
      <c r="IG26" s="799"/>
      <c r="IH26" s="799"/>
      <c r="II26" s="799"/>
      <c r="IJ26" s="799"/>
      <c r="IK26" s="799"/>
      <c r="IL26" s="799"/>
      <c r="IM26" s="799"/>
      <c r="IN26" s="799"/>
      <c r="IO26" s="799"/>
      <c r="IP26" s="799"/>
      <c r="IQ26" s="799"/>
      <c r="IR26" s="799"/>
      <c r="IS26" s="799"/>
      <c r="IT26" s="799"/>
      <c r="IU26" s="799"/>
      <c r="IV26" s="799"/>
      <c r="IW26" s="799"/>
    </row>
    <row r="27" spans="1:257" s="806" customFormat="1" hidden="1" outlineLevel="1">
      <c r="A27" s="793"/>
      <c r="B27" s="827" t="s">
        <v>433</v>
      </c>
      <c r="C27" s="841"/>
      <c r="D27" s="829">
        <f>E27/$E$36</f>
        <v>7.9777737409108943E-4</v>
      </c>
      <c r="E27" s="830">
        <f>'[2]PLANILHA ORÇAMENTÁRIA'!J952</f>
        <v>338.55</v>
      </c>
      <c r="F27" s="831"/>
      <c r="G27" s="832"/>
      <c r="H27" s="831"/>
      <c r="I27" s="832"/>
      <c r="J27" s="831"/>
      <c r="K27" s="832"/>
      <c r="L27" s="831"/>
      <c r="M27" s="832"/>
      <c r="N27" s="831"/>
      <c r="O27" s="832"/>
      <c r="P27" s="812"/>
      <c r="Q27" s="813"/>
      <c r="R27" s="821">
        <f t="shared" si="0"/>
        <v>0</v>
      </c>
      <c r="S27" s="799"/>
      <c r="T27" s="799"/>
      <c r="U27" s="799"/>
      <c r="V27" s="799"/>
      <c r="W27" s="799"/>
      <c r="X27" s="799"/>
      <c r="Y27" s="799"/>
      <c r="Z27" s="799"/>
      <c r="AA27" s="799"/>
      <c r="AB27" s="799"/>
      <c r="AC27" s="799"/>
      <c r="AD27" s="799"/>
      <c r="AE27" s="799"/>
      <c r="AF27" s="799"/>
      <c r="AG27" s="799"/>
      <c r="AH27" s="799"/>
      <c r="AI27" s="799"/>
      <c r="AJ27" s="799"/>
      <c r="AK27" s="799"/>
      <c r="AL27" s="799"/>
      <c r="AM27" s="799"/>
      <c r="AN27" s="799"/>
      <c r="AO27" s="799"/>
      <c r="AP27" s="799"/>
      <c r="AQ27" s="799"/>
      <c r="AR27" s="799"/>
      <c r="AS27" s="799"/>
      <c r="AT27" s="799"/>
      <c r="AU27" s="799"/>
      <c r="AV27" s="799"/>
      <c r="AW27" s="799"/>
      <c r="AX27" s="799"/>
      <c r="AY27" s="799"/>
      <c r="AZ27" s="799"/>
      <c r="BA27" s="799"/>
      <c r="BB27" s="799"/>
      <c r="BC27" s="799"/>
      <c r="BD27" s="799"/>
      <c r="BE27" s="799"/>
      <c r="BF27" s="799"/>
      <c r="BG27" s="799"/>
      <c r="BH27" s="799"/>
      <c r="BI27" s="799"/>
      <c r="BJ27" s="799"/>
      <c r="BK27" s="799"/>
      <c r="BL27" s="799"/>
      <c r="BM27" s="799"/>
      <c r="BN27" s="799"/>
      <c r="BO27" s="799"/>
      <c r="BP27" s="799"/>
      <c r="BQ27" s="799"/>
      <c r="BR27" s="799"/>
      <c r="BS27" s="799"/>
      <c r="BT27" s="799"/>
      <c r="BU27" s="799"/>
      <c r="BV27" s="799"/>
      <c r="BW27" s="799"/>
      <c r="BX27" s="799"/>
      <c r="BY27" s="799"/>
      <c r="BZ27" s="799"/>
      <c r="CA27" s="799"/>
      <c r="CB27" s="799"/>
      <c r="CC27" s="799"/>
      <c r="CD27" s="799"/>
      <c r="CE27" s="799"/>
      <c r="CF27" s="799"/>
      <c r="CG27" s="799"/>
      <c r="CH27" s="799"/>
      <c r="CI27" s="799"/>
      <c r="CJ27" s="799"/>
      <c r="CK27" s="799"/>
      <c r="CL27" s="799"/>
      <c r="CM27" s="799"/>
      <c r="CN27" s="799"/>
      <c r="CO27" s="799"/>
      <c r="CP27" s="799"/>
      <c r="CQ27" s="799"/>
      <c r="CR27" s="799"/>
      <c r="CS27" s="799"/>
      <c r="CT27" s="799"/>
      <c r="CU27" s="799"/>
      <c r="CV27" s="799"/>
      <c r="CW27" s="799"/>
      <c r="CX27" s="799"/>
      <c r="CY27" s="799"/>
      <c r="CZ27" s="799"/>
      <c r="DA27" s="799"/>
      <c r="DB27" s="799"/>
      <c r="DC27" s="799"/>
      <c r="DD27" s="799"/>
      <c r="DE27" s="799"/>
      <c r="DF27" s="799"/>
      <c r="DG27" s="799"/>
      <c r="DH27" s="799"/>
      <c r="DI27" s="799"/>
      <c r="DJ27" s="799"/>
      <c r="DK27" s="799"/>
      <c r="DL27" s="799"/>
      <c r="DM27" s="799"/>
      <c r="DN27" s="799"/>
      <c r="DO27" s="799"/>
      <c r="DP27" s="799"/>
      <c r="DQ27" s="799"/>
      <c r="DR27" s="799"/>
      <c r="DS27" s="799"/>
      <c r="DT27" s="799"/>
      <c r="DU27" s="799"/>
      <c r="DV27" s="799"/>
      <c r="DW27" s="799"/>
      <c r="DX27" s="799"/>
      <c r="DY27" s="799"/>
      <c r="DZ27" s="799"/>
      <c r="EA27" s="799"/>
      <c r="EB27" s="799"/>
      <c r="EC27" s="799"/>
      <c r="ED27" s="799"/>
      <c r="EE27" s="799"/>
      <c r="EF27" s="799"/>
      <c r="EG27" s="799"/>
      <c r="EH27" s="799"/>
      <c r="EI27" s="799"/>
      <c r="EJ27" s="799"/>
      <c r="EK27" s="799"/>
      <c r="EL27" s="799"/>
      <c r="EM27" s="799"/>
      <c r="EN27" s="799"/>
      <c r="EO27" s="799"/>
      <c r="EP27" s="799"/>
      <c r="EQ27" s="799"/>
      <c r="ER27" s="799"/>
      <c r="ES27" s="799"/>
      <c r="ET27" s="799"/>
      <c r="EU27" s="799"/>
      <c r="EV27" s="799"/>
      <c r="EW27" s="799"/>
      <c r="EX27" s="799"/>
      <c r="EY27" s="799"/>
      <c r="EZ27" s="799"/>
      <c r="FA27" s="799"/>
      <c r="FB27" s="799"/>
      <c r="FC27" s="799"/>
      <c r="FD27" s="799"/>
      <c r="FE27" s="799"/>
      <c r="FF27" s="799"/>
      <c r="FG27" s="799"/>
      <c r="FH27" s="799"/>
      <c r="FI27" s="799"/>
      <c r="FJ27" s="799"/>
      <c r="FK27" s="799"/>
      <c r="FL27" s="799"/>
      <c r="FM27" s="799"/>
      <c r="FN27" s="799"/>
      <c r="FO27" s="799"/>
      <c r="FP27" s="799"/>
      <c r="FQ27" s="799"/>
      <c r="FR27" s="799"/>
      <c r="FS27" s="799"/>
      <c r="FT27" s="799"/>
      <c r="FU27" s="799"/>
      <c r="FV27" s="799"/>
      <c r="FW27" s="799"/>
      <c r="FX27" s="799"/>
      <c r="FY27" s="799"/>
      <c r="FZ27" s="799"/>
      <c r="GA27" s="799"/>
      <c r="GB27" s="799"/>
      <c r="GC27" s="799"/>
      <c r="GD27" s="799"/>
      <c r="GE27" s="799"/>
      <c r="GF27" s="799"/>
      <c r="GG27" s="799"/>
      <c r="GH27" s="799"/>
      <c r="GI27" s="799"/>
      <c r="GJ27" s="799"/>
      <c r="GK27" s="799"/>
      <c r="GL27" s="799"/>
      <c r="GM27" s="799"/>
      <c r="GN27" s="799"/>
      <c r="GO27" s="799"/>
      <c r="GP27" s="799"/>
      <c r="GQ27" s="799"/>
      <c r="GR27" s="799"/>
      <c r="GS27" s="799"/>
      <c r="GT27" s="799"/>
      <c r="GU27" s="799"/>
      <c r="GV27" s="799"/>
      <c r="GW27" s="799"/>
      <c r="GX27" s="799"/>
      <c r="GY27" s="799"/>
      <c r="GZ27" s="799"/>
      <c r="HA27" s="799"/>
      <c r="HB27" s="799"/>
      <c r="HC27" s="799"/>
      <c r="HD27" s="799"/>
      <c r="HE27" s="799"/>
      <c r="HF27" s="799"/>
      <c r="HG27" s="799"/>
      <c r="HH27" s="799"/>
      <c r="HI27" s="799"/>
      <c r="HJ27" s="799"/>
      <c r="HK27" s="799"/>
      <c r="HL27" s="799"/>
      <c r="HM27" s="799"/>
      <c r="HN27" s="799"/>
      <c r="HO27" s="799"/>
      <c r="HP27" s="799"/>
      <c r="HQ27" s="799"/>
      <c r="HR27" s="799"/>
      <c r="HS27" s="799"/>
      <c r="HT27" s="799"/>
      <c r="HU27" s="799"/>
      <c r="HV27" s="799"/>
      <c r="HW27" s="799"/>
      <c r="HX27" s="799"/>
      <c r="HY27" s="799"/>
      <c r="HZ27" s="799"/>
      <c r="IA27" s="799"/>
      <c r="IB27" s="799"/>
      <c r="IC27" s="799"/>
      <c r="ID27" s="799"/>
      <c r="IE27" s="799"/>
      <c r="IF27" s="799"/>
      <c r="IG27" s="799"/>
      <c r="IH27" s="799"/>
      <c r="II27" s="799"/>
      <c r="IJ27" s="799"/>
      <c r="IK27" s="799"/>
      <c r="IL27" s="799"/>
      <c r="IM27" s="799"/>
      <c r="IN27" s="799"/>
      <c r="IO27" s="799"/>
      <c r="IP27" s="799"/>
      <c r="IQ27" s="799"/>
      <c r="IR27" s="799"/>
      <c r="IS27" s="799"/>
      <c r="IT27" s="799"/>
      <c r="IU27" s="799"/>
      <c r="IV27" s="799"/>
      <c r="IW27" s="799"/>
    </row>
    <row r="28" spans="1:257" s="806" customFormat="1" hidden="1" outlineLevel="1">
      <c r="A28" s="793"/>
      <c r="B28" s="833"/>
      <c r="C28" s="842"/>
      <c r="D28" s="835"/>
      <c r="E28" s="836"/>
      <c r="F28" s="837"/>
      <c r="G28" s="838"/>
      <c r="H28" s="837"/>
      <c r="I28" s="838"/>
      <c r="J28" s="839"/>
      <c r="K28" s="840"/>
      <c r="L28" s="839"/>
      <c r="M28" s="840"/>
      <c r="N28" s="839"/>
      <c r="O28" s="840"/>
      <c r="P28" s="812"/>
      <c r="Q28" s="813"/>
      <c r="R28" s="821">
        <f t="shared" si="0"/>
        <v>0</v>
      </c>
      <c r="S28" s="799"/>
      <c r="T28" s="799"/>
      <c r="U28" s="799"/>
      <c r="V28" s="799"/>
      <c r="W28" s="799"/>
      <c r="X28" s="799"/>
      <c r="Y28" s="799"/>
      <c r="Z28" s="799"/>
      <c r="AA28" s="799"/>
      <c r="AB28" s="799"/>
      <c r="AC28" s="799"/>
      <c r="AD28" s="799"/>
      <c r="AE28" s="799"/>
      <c r="AF28" s="799"/>
      <c r="AG28" s="799"/>
      <c r="AH28" s="799"/>
      <c r="AI28" s="799"/>
      <c r="AJ28" s="799"/>
      <c r="AK28" s="799"/>
      <c r="AL28" s="799"/>
      <c r="AM28" s="799"/>
      <c r="AN28" s="799"/>
      <c r="AO28" s="799"/>
      <c r="AP28" s="799"/>
      <c r="AQ28" s="799"/>
      <c r="AR28" s="799"/>
      <c r="AS28" s="799"/>
      <c r="AT28" s="799"/>
      <c r="AU28" s="799"/>
      <c r="AV28" s="799"/>
      <c r="AW28" s="799"/>
      <c r="AX28" s="799"/>
      <c r="AY28" s="799"/>
      <c r="AZ28" s="799"/>
      <c r="BA28" s="799"/>
      <c r="BB28" s="799"/>
      <c r="BC28" s="799"/>
      <c r="BD28" s="799"/>
      <c r="BE28" s="799"/>
      <c r="BF28" s="799"/>
      <c r="BG28" s="799"/>
      <c r="BH28" s="799"/>
      <c r="BI28" s="799"/>
      <c r="BJ28" s="799"/>
      <c r="BK28" s="799"/>
      <c r="BL28" s="799"/>
      <c r="BM28" s="799"/>
      <c r="BN28" s="799"/>
      <c r="BO28" s="799"/>
      <c r="BP28" s="799"/>
      <c r="BQ28" s="799"/>
      <c r="BR28" s="799"/>
      <c r="BS28" s="799"/>
      <c r="BT28" s="799"/>
      <c r="BU28" s="799"/>
      <c r="BV28" s="799"/>
      <c r="BW28" s="799"/>
      <c r="BX28" s="799"/>
      <c r="BY28" s="799"/>
      <c r="BZ28" s="799"/>
      <c r="CA28" s="799"/>
      <c r="CB28" s="799"/>
      <c r="CC28" s="799"/>
      <c r="CD28" s="799"/>
      <c r="CE28" s="799"/>
      <c r="CF28" s="799"/>
      <c r="CG28" s="799"/>
      <c r="CH28" s="799"/>
      <c r="CI28" s="799"/>
      <c r="CJ28" s="799"/>
      <c r="CK28" s="799"/>
      <c r="CL28" s="799"/>
      <c r="CM28" s="799"/>
      <c r="CN28" s="799"/>
      <c r="CO28" s="799"/>
      <c r="CP28" s="799"/>
      <c r="CQ28" s="799"/>
      <c r="CR28" s="799"/>
      <c r="CS28" s="799"/>
      <c r="CT28" s="799"/>
      <c r="CU28" s="799"/>
      <c r="CV28" s="799"/>
      <c r="CW28" s="799"/>
      <c r="CX28" s="799"/>
      <c r="CY28" s="799"/>
      <c r="CZ28" s="799"/>
      <c r="DA28" s="799"/>
      <c r="DB28" s="799"/>
      <c r="DC28" s="799"/>
      <c r="DD28" s="799"/>
      <c r="DE28" s="799"/>
      <c r="DF28" s="799"/>
      <c r="DG28" s="799"/>
      <c r="DH28" s="799"/>
      <c r="DI28" s="799"/>
      <c r="DJ28" s="799"/>
      <c r="DK28" s="799"/>
      <c r="DL28" s="799"/>
      <c r="DM28" s="799"/>
      <c r="DN28" s="799"/>
      <c r="DO28" s="799"/>
      <c r="DP28" s="799"/>
      <c r="DQ28" s="799"/>
      <c r="DR28" s="799"/>
      <c r="DS28" s="799"/>
      <c r="DT28" s="799"/>
      <c r="DU28" s="799"/>
      <c r="DV28" s="799"/>
      <c r="DW28" s="799"/>
      <c r="DX28" s="799"/>
      <c r="DY28" s="799"/>
      <c r="DZ28" s="799"/>
      <c r="EA28" s="799"/>
      <c r="EB28" s="799"/>
      <c r="EC28" s="799"/>
      <c r="ED28" s="799"/>
      <c r="EE28" s="799"/>
      <c r="EF28" s="799"/>
      <c r="EG28" s="799"/>
      <c r="EH28" s="799"/>
      <c r="EI28" s="799"/>
      <c r="EJ28" s="799"/>
      <c r="EK28" s="799"/>
      <c r="EL28" s="799"/>
      <c r="EM28" s="799"/>
      <c r="EN28" s="799"/>
      <c r="EO28" s="799"/>
      <c r="EP28" s="799"/>
      <c r="EQ28" s="799"/>
      <c r="ER28" s="799"/>
      <c r="ES28" s="799"/>
      <c r="ET28" s="799"/>
      <c r="EU28" s="799"/>
      <c r="EV28" s="799"/>
      <c r="EW28" s="799"/>
      <c r="EX28" s="799"/>
      <c r="EY28" s="799"/>
      <c r="EZ28" s="799"/>
      <c r="FA28" s="799"/>
      <c r="FB28" s="799"/>
      <c r="FC28" s="799"/>
      <c r="FD28" s="799"/>
      <c r="FE28" s="799"/>
      <c r="FF28" s="799"/>
      <c r="FG28" s="799"/>
      <c r="FH28" s="799"/>
      <c r="FI28" s="799"/>
      <c r="FJ28" s="799"/>
      <c r="FK28" s="799"/>
      <c r="FL28" s="799"/>
      <c r="FM28" s="799"/>
      <c r="FN28" s="799"/>
      <c r="FO28" s="799"/>
      <c r="FP28" s="799"/>
      <c r="FQ28" s="799"/>
      <c r="FR28" s="799"/>
      <c r="FS28" s="799"/>
      <c r="FT28" s="799"/>
      <c r="FU28" s="799"/>
      <c r="FV28" s="799"/>
      <c r="FW28" s="799"/>
      <c r="FX28" s="799"/>
      <c r="FY28" s="799"/>
      <c r="FZ28" s="799"/>
      <c r="GA28" s="799"/>
      <c r="GB28" s="799"/>
      <c r="GC28" s="799"/>
      <c r="GD28" s="799"/>
      <c r="GE28" s="799"/>
      <c r="GF28" s="799"/>
      <c r="GG28" s="799"/>
      <c r="GH28" s="799"/>
      <c r="GI28" s="799"/>
      <c r="GJ28" s="799"/>
      <c r="GK28" s="799"/>
      <c r="GL28" s="799"/>
      <c r="GM28" s="799"/>
      <c r="GN28" s="799"/>
      <c r="GO28" s="799"/>
      <c r="GP28" s="799"/>
      <c r="GQ28" s="799"/>
      <c r="GR28" s="799"/>
      <c r="GS28" s="799"/>
      <c r="GT28" s="799"/>
      <c r="GU28" s="799"/>
      <c r="GV28" s="799"/>
      <c r="GW28" s="799"/>
      <c r="GX28" s="799"/>
      <c r="GY28" s="799"/>
      <c r="GZ28" s="799"/>
      <c r="HA28" s="799"/>
      <c r="HB28" s="799"/>
      <c r="HC28" s="799"/>
      <c r="HD28" s="799"/>
      <c r="HE28" s="799"/>
      <c r="HF28" s="799"/>
      <c r="HG28" s="799"/>
      <c r="HH28" s="799"/>
      <c r="HI28" s="799"/>
      <c r="HJ28" s="799"/>
      <c r="HK28" s="799"/>
      <c r="HL28" s="799"/>
      <c r="HM28" s="799"/>
      <c r="HN28" s="799"/>
      <c r="HO28" s="799"/>
      <c r="HP28" s="799"/>
      <c r="HQ28" s="799"/>
      <c r="HR28" s="799"/>
      <c r="HS28" s="799"/>
      <c r="HT28" s="799"/>
      <c r="HU28" s="799"/>
      <c r="HV28" s="799"/>
      <c r="HW28" s="799"/>
      <c r="HX28" s="799"/>
      <c r="HY28" s="799"/>
      <c r="HZ28" s="799"/>
      <c r="IA28" s="799"/>
      <c r="IB28" s="799"/>
      <c r="IC28" s="799"/>
      <c r="ID28" s="799"/>
      <c r="IE28" s="799"/>
      <c r="IF28" s="799"/>
      <c r="IG28" s="799"/>
      <c r="IH28" s="799"/>
      <c r="II28" s="799"/>
      <c r="IJ28" s="799"/>
      <c r="IK28" s="799"/>
      <c r="IL28" s="799"/>
      <c r="IM28" s="799"/>
      <c r="IN28" s="799"/>
      <c r="IO28" s="799"/>
      <c r="IP28" s="799"/>
      <c r="IQ28" s="799"/>
      <c r="IR28" s="799"/>
      <c r="IS28" s="799"/>
      <c r="IT28" s="799"/>
      <c r="IU28" s="799"/>
      <c r="IV28" s="799"/>
      <c r="IW28" s="799"/>
    </row>
    <row r="29" spans="1:257" s="806" customFormat="1" hidden="1" outlineLevel="1">
      <c r="A29" s="793"/>
      <c r="B29" s="827" t="s">
        <v>434</v>
      </c>
      <c r="C29" s="841"/>
      <c r="D29" s="829">
        <f>E29/$E$36</f>
        <v>0.37973180305863441</v>
      </c>
      <c r="E29" s="830">
        <f>'[2]PLANILHA ORÇAMENTÁRIA'!J955</f>
        <v>161145.46</v>
      </c>
      <c r="F29" s="831"/>
      <c r="G29" s="832"/>
      <c r="H29" s="831"/>
      <c r="I29" s="832"/>
      <c r="J29" s="831"/>
      <c r="K29" s="832"/>
      <c r="L29" s="831"/>
      <c r="M29" s="832"/>
      <c r="N29" s="831"/>
      <c r="O29" s="832"/>
      <c r="P29" s="812"/>
      <c r="Q29" s="813"/>
      <c r="R29" s="821">
        <f t="shared" si="0"/>
        <v>0</v>
      </c>
      <c r="S29" s="799"/>
      <c r="T29" s="799"/>
      <c r="U29" s="799"/>
      <c r="V29" s="799"/>
      <c r="W29" s="799"/>
      <c r="X29" s="799"/>
      <c r="Y29" s="799"/>
      <c r="Z29" s="799"/>
      <c r="AA29" s="799"/>
      <c r="AB29" s="799"/>
      <c r="AC29" s="799"/>
      <c r="AD29" s="799"/>
      <c r="AE29" s="799"/>
      <c r="AF29" s="799"/>
      <c r="AG29" s="799"/>
      <c r="AH29" s="799"/>
      <c r="AI29" s="799"/>
      <c r="AJ29" s="799"/>
      <c r="AK29" s="799"/>
      <c r="AL29" s="799"/>
      <c r="AM29" s="799"/>
      <c r="AN29" s="799"/>
      <c r="AO29" s="799"/>
      <c r="AP29" s="799"/>
      <c r="AQ29" s="799"/>
      <c r="AR29" s="799"/>
      <c r="AS29" s="799"/>
      <c r="AT29" s="799"/>
      <c r="AU29" s="799"/>
      <c r="AV29" s="799"/>
      <c r="AW29" s="799"/>
      <c r="AX29" s="799"/>
      <c r="AY29" s="799"/>
      <c r="AZ29" s="799"/>
      <c r="BA29" s="799"/>
      <c r="BB29" s="799"/>
      <c r="BC29" s="799"/>
      <c r="BD29" s="799"/>
      <c r="BE29" s="799"/>
      <c r="BF29" s="799"/>
      <c r="BG29" s="799"/>
      <c r="BH29" s="799"/>
      <c r="BI29" s="799"/>
      <c r="BJ29" s="799"/>
      <c r="BK29" s="799"/>
      <c r="BL29" s="799"/>
      <c r="BM29" s="799"/>
      <c r="BN29" s="799"/>
      <c r="BO29" s="799"/>
      <c r="BP29" s="799"/>
      <c r="BQ29" s="799"/>
      <c r="BR29" s="799"/>
      <c r="BS29" s="799"/>
      <c r="BT29" s="799"/>
      <c r="BU29" s="799"/>
      <c r="BV29" s="799"/>
      <c r="BW29" s="799"/>
      <c r="BX29" s="799"/>
      <c r="BY29" s="799"/>
      <c r="BZ29" s="799"/>
      <c r="CA29" s="799"/>
      <c r="CB29" s="799"/>
      <c r="CC29" s="799"/>
      <c r="CD29" s="799"/>
      <c r="CE29" s="799"/>
      <c r="CF29" s="799"/>
      <c r="CG29" s="799"/>
      <c r="CH29" s="799"/>
      <c r="CI29" s="799"/>
      <c r="CJ29" s="799"/>
      <c r="CK29" s="799"/>
      <c r="CL29" s="799"/>
      <c r="CM29" s="799"/>
      <c r="CN29" s="799"/>
      <c r="CO29" s="799"/>
      <c r="CP29" s="799"/>
      <c r="CQ29" s="799"/>
      <c r="CR29" s="799"/>
      <c r="CS29" s="799"/>
      <c r="CT29" s="799"/>
      <c r="CU29" s="799"/>
      <c r="CV29" s="799"/>
      <c r="CW29" s="799"/>
      <c r="CX29" s="799"/>
      <c r="CY29" s="799"/>
      <c r="CZ29" s="799"/>
      <c r="DA29" s="799"/>
      <c r="DB29" s="799"/>
      <c r="DC29" s="799"/>
      <c r="DD29" s="799"/>
      <c r="DE29" s="799"/>
      <c r="DF29" s="799"/>
      <c r="DG29" s="799"/>
      <c r="DH29" s="799"/>
      <c r="DI29" s="799"/>
      <c r="DJ29" s="799"/>
      <c r="DK29" s="799"/>
      <c r="DL29" s="799"/>
      <c r="DM29" s="799"/>
      <c r="DN29" s="799"/>
      <c r="DO29" s="799"/>
      <c r="DP29" s="799"/>
      <c r="DQ29" s="799"/>
      <c r="DR29" s="799"/>
      <c r="DS29" s="799"/>
      <c r="DT29" s="799"/>
      <c r="DU29" s="799"/>
      <c r="DV29" s="799"/>
      <c r="DW29" s="799"/>
      <c r="DX29" s="799"/>
      <c r="DY29" s="799"/>
      <c r="DZ29" s="799"/>
      <c r="EA29" s="799"/>
      <c r="EB29" s="799"/>
      <c r="EC29" s="799"/>
      <c r="ED29" s="799"/>
      <c r="EE29" s="799"/>
      <c r="EF29" s="799"/>
      <c r="EG29" s="799"/>
      <c r="EH29" s="799"/>
      <c r="EI29" s="799"/>
      <c r="EJ29" s="799"/>
      <c r="EK29" s="799"/>
      <c r="EL29" s="799"/>
      <c r="EM29" s="799"/>
      <c r="EN29" s="799"/>
      <c r="EO29" s="799"/>
      <c r="EP29" s="799"/>
      <c r="EQ29" s="799"/>
      <c r="ER29" s="799"/>
      <c r="ES29" s="799"/>
      <c r="ET29" s="799"/>
      <c r="EU29" s="799"/>
      <c r="EV29" s="799"/>
      <c r="EW29" s="799"/>
      <c r="EX29" s="799"/>
      <c r="EY29" s="799"/>
      <c r="EZ29" s="799"/>
      <c r="FA29" s="799"/>
      <c r="FB29" s="799"/>
      <c r="FC29" s="799"/>
      <c r="FD29" s="799"/>
      <c r="FE29" s="799"/>
      <c r="FF29" s="799"/>
      <c r="FG29" s="799"/>
      <c r="FH29" s="799"/>
      <c r="FI29" s="799"/>
      <c r="FJ29" s="799"/>
      <c r="FK29" s="799"/>
      <c r="FL29" s="799"/>
      <c r="FM29" s="799"/>
      <c r="FN29" s="799"/>
      <c r="FO29" s="799"/>
      <c r="FP29" s="799"/>
      <c r="FQ29" s="799"/>
      <c r="FR29" s="799"/>
      <c r="FS29" s="799"/>
      <c r="FT29" s="799"/>
      <c r="FU29" s="799"/>
      <c r="FV29" s="799"/>
      <c r="FW29" s="799"/>
      <c r="FX29" s="799"/>
      <c r="FY29" s="799"/>
      <c r="FZ29" s="799"/>
      <c r="GA29" s="799"/>
      <c r="GB29" s="799"/>
      <c r="GC29" s="799"/>
      <c r="GD29" s="799"/>
      <c r="GE29" s="799"/>
      <c r="GF29" s="799"/>
      <c r="GG29" s="799"/>
      <c r="GH29" s="799"/>
      <c r="GI29" s="799"/>
      <c r="GJ29" s="799"/>
      <c r="GK29" s="799"/>
      <c r="GL29" s="799"/>
      <c r="GM29" s="799"/>
      <c r="GN29" s="799"/>
      <c r="GO29" s="799"/>
      <c r="GP29" s="799"/>
      <c r="GQ29" s="799"/>
      <c r="GR29" s="799"/>
      <c r="GS29" s="799"/>
      <c r="GT29" s="799"/>
      <c r="GU29" s="799"/>
      <c r="GV29" s="799"/>
      <c r="GW29" s="799"/>
      <c r="GX29" s="799"/>
      <c r="GY29" s="799"/>
      <c r="GZ29" s="799"/>
      <c r="HA29" s="799"/>
      <c r="HB29" s="799"/>
      <c r="HC29" s="799"/>
      <c r="HD29" s="799"/>
      <c r="HE29" s="799"/>
      <c r="HF29" s="799"/>
      <c r="HG29" s="799"/>
      <c r="HH29" s="799"/>
      <c r="HI29" s="799"/>
      <c r="HJ29" s="799"/>
      <c r="HK29" s="799"/>
      <c r="HL29" s="799"/>
      <c r="HM29" s="799"/>
      <c r="HN29" s="799"/>
      <c r="HO29" s="799"/>
      <c r="HP29" s="799"/>
      <c r="HQ29" s="799"/>
      <c r="HR29" s="799"/>
      <c r="HS29" s="799"/>
      <c r="HT29" s="799"/>
      <c r="HU29" s="799"/>
      <c r="HV29" s="799"/>
      <c r="HW29" s="799"/>
      <c r="HX29" s="799"/>
      <c r="HY29" s="799"/>
      <c r="HZ29" s="799"/>
      <c r="IA29" s="799"/>
      <c r="IB29" s="799"/>
      <c r="IC29" s="799"/>
      <c r="ID29" s="799"/>
      <c r="IE29" s="799"/>
      <c r="IF29" s="799"/>
      <c r="IG29" s="799"/>
      <c r="IH29" s="799"/>
      <c r="II29" s="799"/>
      <c r="IJ29" s="799"/>
      <c r="IK29" s="799"/>
      <c r="IL29" s="799"/>
      <c r="IM29" s="799"/>
      <c r="IN29" s="799"/>
      <c r="IO29" s="799"/>
      <c r="IP29" s="799"/>
      <c r="IQ29" s="799"/>
      <c r="IR29" s="799"/>
      <c r="IS29" s="799"/>
      <c r="IT29" s="799"/>
      <c r="IU29" s="799"/>
      <c r="IV29" s="799"/>
      <c r="IW29" s="799"/>
    </row>
    <row r="30" spans="1:257" s="806" customFormat="1" hidden="1" outlineLevel="1">
      <c r="A30" s="793"/>
      <c r="B30" s="833"/>
      <c r="C30" s="842"/>
      <c r="D30" s="835"/>
      <c r="E30" s="836"/>
      <c r="F30" s="837"/>
      <c r="G30" s="838"/>
      <c r="H30" s="837"/>
      <c r="I30" s="838"/>
      <c r="J30" s="839"/>
      <c r="K30" s="840"/>
      <c r="L30" s="839"/>
      <c r="M30" s="840"/>
      <c r="N30" s="839"/>
      <c r="O30" s="840"/>
      <c r="P30" s="812"/>
      <c r="Q30" s="813"/>
      <c r="R30" s="821">
        <f t="shared" si="0"/>
        <v>0</v>
      </c>
      <c r="S30" s="799"/>
      <c r="T30" s="799"/>
      <c r="U30" s="799"/>
      <c r="V30" s="799"/>
      <c r="W30" s="799"/>
      <c r="X30" s="799"/>
      <c r="Y30" s="799"/>
      <c r="Z30" s="799"/>
      <c r="AA30" s="799"/>
      <c r="AB30" s="799"/>
      <c r="AC30" s="799"/>
      <c r="AD30" s="799"/>
      <c r="AE30" s="799"/>
      <c r="AF30" s="799"/>
      <c r="AG30" s="799"/>
      <c r="AH30" s="799"/>
      <c r="AI30" s="799"/>
      <c r="AJ30" s="799"/>
      <c r="AK30" s="799"/>
      <c r="AL30" s="799"/>
      <c r="AM30" s="799"/>
      <c r="AN30" s="799"/>
      <c r="AO30" s="799"/>
      <c r="AP30" s="799"/>
      <c r="AQ30" s="799"/>
      <c r="AR30" s="799"/>
      <c r="AS30" s="799"/>
      <c r="AT30" s="799"/>
      <c r="AU30" s="799"/>
      <c r="AV30" s="799"/>
      <c r="AW30" s="799"/>
      <c r="AX30" s="799"/>
      <c r="AY30" s="799"/>
      <c r="AZ30" s="799"/>
      <c r="BA30" s="799"/>
      <c r="BB30" s="799"/>
      <c r="BC30" s="799"/>
      <c r="BD30" s="799"/>
      <c r="BE30" s="799"/>
      <c r="BF30" s="799"/>
      <c r="BG30" s="799"/>
      <c r="BH30" s="799"/>
      <c r="BI30" s="799"/>
      <c r="BJ30" s="799"/>
      <c r="BK30" s="799"/>
      <c r="BL30" s="799"/>
      <c r="BM30" s="799"/>
      <c r="BN30" s="799"/>
      <c r="BO30" s="799"/>
      <c r="BP30" s="799"/>
      <c r="BQ30" s="799"/>
      <c r="BR30" s="799"/>
      <c r="BS30" s="799"/>
      <c r="BT30" s="799"/>
      <c r="BU30" s="799"/>
      <c r="BV30" s="799"/>
      <c r="BW30" s="799"/>
      <c r="BX30" s="799"/>
      <c r="BY30" s="799"/>
      <c r="BZ30" s="799"/>
      <c r="CA30" s="799"/>
      <c r="CB30" s="799"/>
      <c r="CC30" s="799"/>
      <c r="CD30" s="799"/>
      <c r="CE30" s="799"/>
      <c r="CF30" s="799"/>
      <c r="CG30" s="799"/>
      <c r="CH30" s="799"/>
      <c r="CI30" s="799"/>
      <c r="CJ30" s="799"/>
      <c r="CK30" s="799"/>
      <c r="CL30" s="799"/>
      <c r="CM30" s="799"/>
      <c r="CN30" s="799"/>
      <c r="CO30" s="799"/>
      <c r="CP30" s="799"/>
      <c r="CQ30" s="799"/>
      <c r="CR30" s="799"/>
      <c r="CS30" s="799"/>
      <c r="CT30" s="799"/>
      <c r="CU30" s="799"/>
      <c r="CV30" s="799"/>
      <c r="CW30" s="799"/>
      <c r="CX30" s="799"/>
      <c r="CY30" s="799"/>
      <c r="CZ30" s="799"/>
      <c r="DA30" s="799"/>
      <c r="DB30" s="799"/>
      <c r="DC30" s="799"/>
      <c r="DD30" s="799"/>
      <c r="DE30" s="799"/>
      <c r="DF30" s="799"/>
      <c r="DG30" s="799"/>
      <c r="DH30" s="799"/>
      <c r="DI30" s="799"/>
      <c r="DJ30" s="799"/>
      <c r="DK30" s="799"/>
      <c r="DL30" s="799"/>
      <c r="DM30" s="799"/>
      <c r="DN30" s="799"/>
      <c r="DO30" s="799"/>
      <c r="DP30" s="799"/>
      <c r="DQ30" s="799"/>
      <c r="DR30" s="799"/>
      <c r="DS30" s="799"/>
      <c r="DT30" s="799"/>
      <c r="DU30" s="799"/>
      <c r="DV30" s="799"/>
      <c r="DW30" s="799"/>
      <c r="DX30" s="799"/>
      <c r="DY30" s="799"/>
      <c r="DZ30" s="799"/>
      <c r="EA30" s="799"/>
      <c r="EB30" s="799"/>
      <c r="EC30" s="799"/>
      <c r="ED30" s="799"/>
      <c r="EE30" s="799"/>
      <c r="EF30" s="799"/>
      <c r="EG30" s="799"/>
      <c r="EH30" s="799"/>
      <c r="EI30" s="799"/>
      <c r="EJ30" s="799"/>
      <c r="EK30" s="799"/>
      <c r="EL30" s="799"/>
      <c r="EM30" s="799"/>
      <c r="EN30" s="799"/>
      <c r="EO30" s="799"/>
      <c r="EP30" s="799"/>
      <c r="EQ30" s="799"/>
      <c r="ER30" s="799"/>
      <c r="ES30" s="799"/>
      <c r="ET30" s="799"/>
      <c r="EU30" s="799"/>
      <c r="EV30" s="799"/>
      <c r="EW30" s="799"/>
      <c r="EX30" s="799"/>
      <c r="EY30" s="799"/>
      <c r="EZ30" s="799"/>
      <c r="FA30" s="799"/>
      <c r="FB30" s="799"/>
      <c r="FC30" s="799"/>
      <c r="FD30" s="799"/>
      <c r="FE30" s="799"/>
      <c r="FF30" s="799"/>
      <c r="FG30" s="799"/>
      <c r="FH30" s="799"/>
      <c r="FI30" s="799"/>
      <c r="FJ30" s="799"/>
      <c r="FK30" s="799"/>
      <c r="FL30" s="799"/>
      <c r="FM30" s="799"/>
      <c r="FN30" s="799"/>
      <c r="FO30" s="799"/>
      <c r="FP30" s="799"/>
      <c r="FQ30" s="799"/>
      <c r="FR30" s="799"/>
      <c r="FS30" s="799"/>
      <c r="FT30" s="799"/>
      <c r="FU30" s="799"/>
      <c r="FV30" s="799"/>
      <c r="FW30" s="799"/>
      <c r="FX30" s="799"/>
      <c r="FY30" s="799"/>
      <c r="FZ30" s="799"/>
      <c r="GA30" s="799"/>
      <c r="GB30" s="799"/>
      <c r="GC30" s="799"/>
      <c r="GD30" s="799"/>
      <c r="GE30" s="799"/>
      <c r="GF30" s="799"/>
      <c r="GG30" s="799"/>
      <c r="GH30" s="799"/>
      <c r="GI30" s="799"/>
      <c r="GJ30" s="799"/>
      <c r="GK30" s="799"/>
      <c r="GL30" s="799"/>
      <c r="GM30" s="799"/>
      <c r="GN30" s="799"/>
      <c r="GO30" s="799"/>
      <c r="GP30" s="799"/>
      <c r="GQ30" s="799"/>
      <c r="GR30" s="799"/>
      <c r="GS30" s="799"/>
      <c r="GT30" s="799"/>
      <c r="GU30" s="799"/>
      <c r="GV30" s="799"/>
      <c r="GW30" s="799"/>
      <c r="GX30" s="799"/>
      <c r="GY30" s="799"/>
      <c r="GZ30" s="799"/>
      <c r="HA30" s="799"/>
      <c r="HB30" s="799"/>
      <c r="HC30" s="799"/>
      <c r="HD30" s="799"/>
      <c r="HE30" s="799"/>
      <c r="HF30" s="799"/>
      <c r="HG30" s="799"/>
      <c r="HH30" s="799"/>
      <c r="HI30" s="799"/>
      <c r="HJ30" s="799"/>
      <c r="HK30" s="799"/>
      <c r="HL30" s="799"/>
      <c r="HM30" s="799"/>
      <c r="HN30" s="799"/>
      <c r="HO30" s="799"/>
      <c r="HP30" s="799"/>
      <c r="HQ30" s="799"/>
      <c r="HR30" s="799"/>
      <c r="HS30" s="799"/>
      <c r="HT30" s="799"/>
      <c r="HU30" s="799"/>
      <c r="HV30" s="799"/>
      <c r="HW30" s="799"/>
      <c r="HX30" s="799"/>
      <c r="HY30" s="799"/>
      <c r="HZ30" s="799"/>
      <c r="IA30" s="799"/>
      <c r="IB30" s="799"/>
      <c r="IC30" s="799"/>
      <c r="ID30" s="799"/>
      <c r="IE30" s="799"/>
      <c r="IF30" s="799"/>
      <c r="IG30" s="799"/>
      <c r="IH30" s="799"/>
      <c r="II30" s="799"/>
      <c r="IJ30" s="799"/>
      <c r="IK30" s="799"/>
      <c r="IL30" s="799"/>
      <c r="IM30" s="799"/>
      <c r="IN30" s="799"/>
      <c r="IO30" s="799"/>
      <c r="IP30" s="799"/>
      <c r="IQ30" s="799"/>
      <c r="IR30" s="799"/>
      <c r="IS30" s="799"/>
      <c r="IT30" s="799"/>
      <c r="IU30" s="799"/>
      <c r="IV30" s="799"/>
      <c r="IW30" s="799"/>
    </row>
    <row r="31" spans="1:257" s="806" customFormat="1" hidden="1" outlineLevel="1">
      <c r="A31" s="793"/>
      <c r="B31" s="827" t="s">
        <v>435</v>
      </c>
      <c r="C31" s="828"/>
      <c r="D31" s="829">
        <f>E31/$E$36</f>
        <v>0.22379716061948432</v>
      </c>
      <c r="E31" s="830">
        <f>'[2]PLANILHA ORÇAMENTÁRIA'!J976</f>
        <v>94972.01999999999</v>
      </c>
      <c r="F31" s="831"/>
      <c r="G31" s="832"/>
      <c r="H31" s="831"/>
      <c r="I31" s="832"/>
      <c r="J31" s="831"/>
      <c r="K31" s="832"/>
      <c r="L31" s="831">
        <f>M31/$E$36</f>
        <v>8.9518864247793734E-2</v>
      </c>
      <c r="M31" s="832">
        <f t="shared" ref="M31" si="1">$E31*L32</f>
        <v>37988.807999999997</v>
      </c>
      <c r="N31" s="831">
        <f>O31/$E$36</f>
        <v>0.13427829637169059</v>
      </c>
      <c r="O31" s="832">
        <f t="shared" ref="O31" si="2">$E31*N32</f>
        <v>56983.211999999992</v>
      </c>
      <c r="P31" s="812"/>
      <c r="Q31" s="813"/>
      <c r="R31" s="821">
        <f t="shared" si="0"/>
        <v>94972.243797160598</v>
      </c>
      <c r="S31" s="799"/>
      <c r="T31" s="799"/>
      <c r="U31" s="799"/>
      <c r="V31" s="799"/>
      <c r="W31" s="799"/>
      <c r="X31" s="799"/>
      <c r="Y31" s="799"/>
      <c r="Z31" s="799"/>
      <c r="AA31" s="799"/>
      <c r="AB31" s="799"/>
      <c r="AC31" s="799"/>
      <c r="AD31" s="799"/>
      <c r="AE31" s="799"/>
      <c r="AF31" s="799"/>
      <c r="AG31" s="799"/>
      <c r="AH31" s="799"/>
      <c r="AI31" s="799"/>
      <c r="AJ31" s="799"/>
      <c r="AK31" s="799"/>
      <c r="AL31" s="799"/>
      <c r="AM31" s="799"/>
      <c r="AN31" s="799"/>
      <c r="AO31" s="799"/>
      <c r="AP31" s="799"/>
      <c r="AQ31" s="799"/>
      <c r="AR31" s="799"/>
      <c r="AS31" s="799"/>
      <c r="AT31" s="799"/>
      <c r="AU31" s="799"/>
      <c r="AV31" s="799"/>
      <c r="AW31" s="799"/>
      <c r="AX31" s="799"/>
      <c r="AY31" s="799"/>
      <c r="AZ31" s="799"/>
      <c r="BA31" s="799"/>
      <c r="BB31" s="799"/>
      <c r="BC31" s="799"/>
      <c r="BD31" s="799"/>
      <c r="BE31" s="799"/>
      <c r="BF31" s="799"/>
      <c r="BG31" s="799"/>
      <c r="BH31" s="799"/>
      <c r="BI31" s="799"/>
      <c r="BJ31" s="799"/>
      <c r="BK31" s="799"/>
      <c r="BL31" s="799"/>
      <c r="BM31" s="799"/>
      <c r="BN31" s="799"/>
      <c r="BO31" s="799"/>
      <c r="BP31" s="799"/>
      <c r="BQ31" s="799"/>
      <c r="BR31" s="799"/>
      <c r="BS31" s="799"/>
      <c r="BT31" s="799"/>
      <c r="BU31" s="799"/>
      <c r="BV31" s="799"/>
      <c r="BW31" s="799"/>
      <c r="BX31" s="799"/>
      <c r="BY31" s="799"/>
      <c r="BZ31" s="799"/>
      <c r="CA31" s="799"/>
      <c r="CB31" s="799"/>
      <c r="CC31" s="799"/>
      <c r="CD31" s="799"/>
      <c r="CE31" s="799"/>
      <c r="CF31" s="799"/>
      <c r="CG31" s="799"/>
      <c r="CH31" s="799"/>
      <c r="CI31" s="799"/>
      <c r="CJ31" s="799"/>
      <c r="CK31" s="799"/>
      <c r="CL31" s="799"/>
      <c r="CM31" s="799"/>
      <c r="CN31" s="799"/>
      <c r="CO31" s="799"/>
      <c r="CP31" s="799"/>
      <c r="CQ31" s="799"/>
      <c r="CR31" s="799"/>
      <c r="CS31" s="799"/>
      <c r="CT31" s="799"/>
      <c r="CU31" s="799"/>
      <c r="CV31" s="799"/>
      <c r="CW31" s="799"/>
      <c r="CX31" s="799"/>
      <c r="CY31" s="799"/>
      <c r="CZ31" s="799"/>
      <c r="DA31" s="799"/>
      <c r="DB31" s="799"/>
      <c r="DC31" s="799"/>
      <c r="DD31" s="799"/>
      <c r="DE31" s="799"/>
      <c r="DF31" s="799"/>
      <c r="DG31" s="799"/>
      <c r="DH31" s="799"/>
      <c r="DI31" s="799"/>
      <c r="DJ31" s="799"/>
      <c r="DK31" s="799"/>
      <c r="DL31" s="799"/>
      <c r="DM31" s="799"/>
      <c r="DN31" s="799"/>
      <c r="DO31" s="799"/>
      <c r="DP31" s="799"/>
      <c r="DQ31" s="799"/>
      <c r="DR31" s="799"/>
      <c r="DS31" s="799"/>
      <c r="DT31" s="799"/>
      <c r="DU31" s="799"/>
      <c r="DV31" s="799"/>
      <c r="DW31" s="799"/>
      <c r="DX31" s="799"/>
      <c r="DY31" s="799"/>
      <c r="DZ31" s="799"/>
      <c r="EA31" s="799"/>
      <c r="EB31" s="799"/>
      <c r="EC31" s="799"/>
      <c r="ED31" s="799"/>
      <c r="EE31" s="799"/>
      <c r="EF31" s="799"/>
      <c r="EG31" s="799"/>
      <c r="EH31" s="799"/>
      <c r="EI31" s="799"/>
      <c r="EJ31" s="799"/>
      <c r="EK31" s="799"/>
      <c r="EL31" s="799"/>
      <c r="EM31" s="799"/>
      <c r="EN31" s="799"/>
      <c r="EO31" s="799"/>
      <c r="EP31" s="799"/>
      <c r="EQ31" s="799"/>
      <c r="ER31" s="799"/>
      <c r="ES31" s="799"/>
      <c r="ET31" s="799"/>
      <c r="EU31" s="799"/>
      <c r="EV31" s="799"/>
      <c r="EW31" s="799"/>
      <c r="EX31" s="799"/>
      <c r="EY31" s="799"/>
      <c r="EZ31" s="799"/>
      <c r="FA31" s="799"/>
      <c r="FB31" s="799"/>
      <c r="FC31" s="799"/>
      <c r="FD31" s="799"/>
      <c r="FE31" s="799"/>
      <c r="FF31" s="799"/>
      <c r="FG31" s="799"/>
      <c r="FH31" s="799"/>
      <c r="FI31" s="799"/>
      <c r="FJ31" s="799"/>
      <c r="FK31" s="799"/>
      <c r="FL31" s="799"/>
      <c r="FM31" s="799"/>
      <c r="FN31" s="799"/>
      <c r="FO31" s="799"/>
      <c r="FP31" s="799"/>
      <c r="FQ31" s="799"/>
      <c r="FR31" s="799"/>
      <c r="FS31" s="799"/>
      <c r="FT31" s="799"/>
      <c r="FU31" s="799"/>
      <c r="FV31" s="799"/>
      <c r="FW31" s="799"/>
      <c r="FX31" s="799"/>
      <c r="FY31" s="799"/>
      <c r="FZ31" s="799"/>
      <c r="GA31" s="799"/>
      <c r="GB31" s="799"/>
      <c r="GC31" s="799"/>
      <c r="GD31" s="799"/>
      <c r="GE31" s="799"/>
      <c r="GF31" s="799"/>
      <c r="GG31" s="799"/>
      <c r="GH31" s="799"/>
      <c r="GI31" s="799"/>
      <c r="GJ31" s="799"/>
      <c r="GK31" s="799"/>
      <c r="GL31" s="799"/>
      <c r="GM31" s="799"/>
      <c r="GN31" s="799"/>
      <c r="GO31" s="799"/>
      <c r="GP31" s="799"/>
      <c r="GQ31" s="799"/>
      <c r="GR31" s="799"/>
      <c r="GS31" s="799"/>
      <c r="GT31" s="799"/>
      <c r="GU31" s="799"/>
      <c r="GV31" s="799"/>
      <c r="GW31" s="799"/>
      <c r="GX31" s="799"/>
      <c r="GY31" s="799"/>
      <c r="GZ31" s="799"/>
      <c r="HA31" s="799"/>
      <c r="HB31" s="799"/>
      <c r="HC31" s="799"/>
      <c r="HD31" s="799"/>
      <c r="HE31" s="799"/>
      <c r="HF31" s="799"/>
      <c r="HG31" s="799"/>
      <c r="HH31" s="799"/>
      <c r="HI31" s="799"/>
      <c r="HJ31" s="799"/>
      <c r="HK31" s="799"/>
      <c r="HL31" s="799"/>
      <c r="HM31" s="799"/>
      <c r="HN31" s="799"/>
      <c r="HO31" s="799"/>
      <c r="HP31" s="799"/>
      <c r="HQ31" s="799"/>
      <c r="HR31" s="799"/>
      <c r="HS31" s="799"/>
      <c r="HT31" s="799"/>
      <c r="HU31" s="799"/>
      <c r="HV31" s="799"/>
      <c r="HW31" s="799"/>
      <c r="HX31" s="799"/>
      <c r="HY31" s="799"/>
      <c r="HZ31" s="799"/>
      <c r="IA31" s="799"/>
      <c r="IB31" s="799"/>
      <c r="IC31" s="799"/>
      <c r="ID31" s="799"/>
      <c r="IE31" s="799"/>
      <c r="IF31" s="799"/>
      <c r="IG31" s="799"/>
      <c r="IH31" s="799"/>
      <c r="II31" s="799"/>
      <c r="IJ31" s="799"/>
      <c r="IK31" s="799"/>
      <c r="IL31" s="799"/>
      <c r="IM31" s="799"/>
      <c r="IN31" s="799"/>
      <c r="IO31" s="799"/>
      <c r="IP31" s="799"/>
      <c r="IQ31" s="799"/>
      <c r="IR31" s="799"/>
      <c r="IS31" s="799"/>
      <c r="IT31" s="799"/>
      <c r="IU31" s="799"/>
      <c r="IV31" s="799"/>
      <c r="IW31" s="799"/>
    </row>
    <row r="32" spans="1:257" s="806" customFormat="1" hidden="1" outlineLevel="1">
      <c r="A32" s="793"/>
      <c r="B32" s="833"/>
      <c r="C32" s="834"/>
      <c r="D32" s="835"/>
      <c r="E32" s="836"/>
      <c r="F32" s="837"/>
      <c r="G32" s="838"/>
      <c r="H32" s="837"/>
      <c r="I32" s="838"/>
      <c r="J32" s="839"/>
      <c r="K32" s="840"/>
      <c r="L32" s="839">
        <v>0.4</v>
      </c>
      <c r="M32" s="840"/>
      <c r="N32" s="839">
        <v>0.6</v>
      </c>
      <c r="O32" s="840"/>
      <c r="P32" s="812"/>
      <c r="Q32" s="813"/>
      <c r="R32" s="821">
        <f t="shared" si="0"/>
        <v>1</v>
      </c>
      <c r="S32" s="799"/>
      <c r="T32" s="799"/>
      <c r="U32" s="799"/>
      <c r="V32" s="799"/>
      <c r="W32" s="799"/>
      <c r="X32" s="799"/>
      <c r="Y32" s="799"/>
      <c r="Z32" s="799"/>
      <c r="AA32" s="799"/>
      <c r="AB32" s="799"/>
      <c r="AC32" s="799"/>
      <c r="AD32" s="799"/>
      <c r="AE32" s="799"/>
      <c r="AF32" s="799"/>
      <c r="AG32" s="799"/>
      <c r="AH32" s="799"/>
      <c r="AI32" s="799"/>
      <c r="AJ32" s="799"/>
      <c r="AK32" s="799"/>
      <c r="AL32" s="799"/>
      <c r="AM32" s="799"/>
      <c r="AN32" s="799"/>
      <c r="AO32" s="799"/>
      <c r="AP32" s="799"/>
      <c r="AQ32" s="799"/>
      <c r="AR32" s="799"/>
      <c r="AS32" s="799"/>
      <c r="AT32" s="799"/>
      <c r="AU32" s="799"/>
      <c r="AV32" s="799"/>
      <c r="AW32" s="799"/>
      <c r="AX32" s="799"/>
      <c r="AY32" s="799"/>
      <c r="AZ32" s="799"/>
      <c r="BA32" s="799"/>
      <c r="BB32" s="799"/>
      <c r="BC32" s="799"/>
      <c r="BD32" s="799"/>
      <c r="BE32" s="799"/>
      <c r="BF32" s="799"/>
      <c r="BG32" s="799"/>
      <c r="BH32" s="799"/>
      <c r="BI32" s="799"/>
      <c r="BJ32" s="799"/>
      <c r="BK32" s="799"/>
      <c r="BL32" s="799"/>
      <c r="BM32" s="799"/>
      <c r="BN32" s="799"/>
      <c r="BO32" s="799"/>
      <c r="BP32" s="799"/>
      <c r="BQ32" s="799"/>
      <c r="BR32" s="799"/>
      <c r="BS32" s="799"/>
      <c r="BT32" s="799"/>
      <c r="BU32" s="799"/>
      <c r="BV32" s="799"/>
      <c r="BW32" s="799"/>
      <c r="BX32" s="799"/>
      <c r="BY32" s="799"/>
      <c r="BZ32" s="799"/>
      <c r="CA32" s="799"/>
      <c r="CB32" s="799"/>
      <c r="CC32" s="799"/>
      <c r="CD32" s="799"/>
      <c r="CE32" s="799"/>
      <c r="CF32" s="799"/>
      <c r="CG32" s="799"/>
      <c r="CH32" s="799"/>
      <c r="CI32" s="799"/>
      <c r="CJ32" s="799"/>
      <c r="CK32" s="799"/>
      <c r="CL32" s="799"/>
      <c r="CM32" s="799"/>
      <c r="CN32" s="799"/>
      <c r="CO32" s="799"/>
      <c r="CP32" s="799"/>
      <c r="CQ32" s="799"/>
      <c r="CR32" s="799"/>
      <c r="CS32" s="799"/>
      <c r="CT32" s="799"/>
      <c r="CU32" s="799"/>
      <c r="CV32" s="799"/>
      <c r="CW32" s="799"/>
      <c r="CX32" s="799"/>
      <c r="CY32" s="799"/>
      <c r="CZ32" s="799"/>
      <c r="DA32" s="799"/>
      <c r="DB32" s="799"/>
      <c r="DC32" s="799"/>
      <c r="DD32" s="799"/>
      <c r="DE32" s="799"/>
      <c r="DF32" s="799"/>
      <c r="DG32" s="799"/>
      <c r="DH32" s="799"/>
      <c r="DI32" s="799"/>
      <c r="DJ32" s="799"/>
      <c r="DK32" s="799"/>
      <c r="DL32" s="799"/>
      <c r="DM32" s="799"/>
      <c r="DN32" s="799"/>
      <c r="DO32" s="799"/>
      <c r="DP32" s="799"/>
      <c r="DQ32" s="799"/>
      <c r="DR32" s="799"/>
      <c r="DS32" s="799"/>
      <c r="DT32" s="799"/>
      <c r="DU32" s="799"/>
      <c r="DV32" s="799"/>
      <c r="DW32" s="799"/>
      <c r="DX32" s="799"/>
      <c r="DY32" s="799"/>
      <c r="DZ32" s="799"/>
      <c r="EA32" s="799"/>
      <c r="EB32" s="799"/>
      <c r="EC32" s="799"/>
      <c r="ED32" s="799"/>
      <c r="EE32" s="799"/>
      <c r="EF32" s="799"/>
      <c r="EG32" s="799"/>
      <c r="EH32" s="799"/>
      <c r="EI32" s="799"/>
      <c r="EJ32" s="799"/>
      <c r="EK32" s="799"/>
      <c r="EL32" s="799"/>
      <c r="EM32" s="799"/>
      <c r="EN32" s="799"/>
      <c r="EO32" s="799"/>
      <c r="EP32" s="799"/>
      <c r="EQ32" s="799"/>
      <c r="ER32" s="799"/>
      <c r="ES32" s="799"/>
      <c r="ET32" s="799"/>
      <c r="EU32" s="799"/>
      <c r="EV32" s="799"/>
      <c r="EW32" s="799"/>
      <c r="EX32" s="799"/>
      <c r="EY32" s="799"/>
      <c r="EZ32" s="799"/>
      <c r="FA32" s="799"/>
      <c r="FB32" s="799"/>
      <c r="FC32" s="799"/>
      <c r="FD32" s="799"/>
      <c r="FE32" s="799"/>
      <c r="FF32" s="799"/>
      <c r="FG32" s="799"/>
      <c r="FH32" s="799"/>
      <c r="FI32" s="799"/>
      <c r="FJ32" s="799"/>
      <c r="FK32" s="799"/>
      <c r="FL32" s="799"/>
      <c r="FM32" s="799"/>
      <c r="FN32" s="799"/>
      <c r="FO32" s="799"/>
      <c r="FP32" s="799"/>
      <c r="FQ32" s="799"/>
      <c r="FR32" s="799"/>
      <c r="FS32" s="799"/>
      <c r="FT32" s="799"/>
      <c r="FU32" s="799"/>
      <c r="FV32" s="799"/>
      <c r="FW32" s="799"/>
      <c r="FX32" s="799"/>
      <c r="FY32" s="799"/>
      <c r="FZ32" s="799"/>
      <c r="GA32" s="799"/>
      <c r="GB32" s="799"/>
      <c r="GC32" s="799"/>
      <c r="GD32" s="799"/>
      <c r="GE32" s="799"/>
      <c r="GF32" s="799"/>
      <c r="GG32" s="799"/>
      <c r="GH32" s="799"/>
      <c r="GI32" s="799"/>
      <c r="GJ32" s="799"/>
      <c r="GK32" s="799"/>
      <c r="GL32" s="799"/>
      <c r="GM32" s="799"/>
      <c r="GN32" s="799"/>
      <c r="GO32" s="799"/>
      <c r="GP32" s="799"/>
      <c r="GQ32" s="799"/>
      <c r="GR32" s="799"/>
      <c r="GS32" s="799"/>
      <c r="GT32" s="799"/>
      <c r="GU32" s="799"/>
      <c r="GV32" s="799"/>
      <c r="GW32" s="799"/>
      <c r="GX32" s="799"/>
      <c r="GY32" s="799"/>
      <c r="GZ32" s="799"/>
      <c r="HA32" s="799"/>
      <c r="HB32" s="799"/>
      <c r="HC32" s="799"/>
      <c r="HD32" s="799"/>
      <c r="HE32" s="799"/>
      <c r="HF32" s="799"/>
      <c r="HG32" s="799"/>
      <c r="HH32" s="799"/>
      <c r="HI32" s="799"/>
      <c r="HJ32" s="799"/>
      <c r="HK32" s="799"/>
      <c r="HL32" s="799"/>
      <c r="HM32" s="799"/>
      <c r="HN32" s="799"/>
      <c r="HO32" s="799"/>
      <c r="HP32" s="799"/>
      <c r="HQ32" s="799"/>
      <c r="HR32" s="799"/>
      <c r="HS32" s="799"/>
      <c r="HT32" s="799"/>
      <c r="HU32" s="799"/>
      <c r="HV32" s="799"/>
      <c r="HW32" s="799"/>
      <c r="HX32" s="799"/>
      <c r="HY32" s="799"/>
      <c r="HZ32" s="799"/>
      <c r="IA32" s="799"/>
      <c r="IB32" s="799"/>
      <c r="IC32" s="799"/>
      <c r="ID32" s="799"/>
      <c r="IE32" s="799"/>
      <c r="IF32" s="799"/>
      <c r="IG32" s="799"/>
      <c r="IH32" s="799"/>
      <c r="II32" s="799"/>
      <c r="IJ32" s="799"/>
      <c r="IK32" s="799"/>
      <c r="IL32" s="799"/>
      <c r="IM32" s="799"/>
      <c r="IN32" s="799"/>
      <c r="IO32" s="799"/>
      <c r="IP32" s="799"/>
      <c r="IQ32" s="799"/>
      <c r="IR32" s="799"/>
      <c r="IS32" s="799"/>
      <c r="IT32" s="799"/>
      <c r="IU32" s="799"/>
      <c r="IV32" s="799"/>
      <c r="IW32" s="799"/>
    </row>
    <row r="33" spans="1:257" s="824" customFormat="1" collapsed="1">
      <c r="A33" s="807"/>
      <c r="B33" s="808" t="s">
        <v>436</v>
      </c>
      <c r="C33" s="843" t="s">
        <v>196</v>
      </c>
      <c r="D33" s="810">
        <f>E33/$E$36</f>
        <v>1.2787696182717153E-2</v>
      </c>
      <c r="E33" s="811">
        <f>'PLANILHA ORÇAMENTÁRIA'!I63</f>
        <v>5426.67</v>
      </c>
      <c r="F33" s="812">
        <f>D33/2</f>
        <v>6.3938480913585767E-3</v>
      </c>
      <c r="G33" s="813">
        <f>F34*E33</f>
        <v>1356.6675</v>
      </c>
      <c r="H33" s="812"/>
      <c r="I33" s="813"/>
      <c r="J33" s="812"/>
      <c r="K33" s="813"/>
      <c r="L33" s="812"/>
      <c r="M33" s="813"/>
      <c r="N33" s="812"/>
      <c r="O33" s="813"/>
      <c r="P33" s="812">
        <f>D33/2</f>
        <v>6.3938480913585767E-3</v>
      </c>
      <c r="Q33" s="813">
        <f>P34*E33</f>
        <v>4070.0025000000001</v>
      </c>
      <c r="R33" s="814"/>
      <c r="S33" s="814"/>
      <c r="T33" s="814"/>
      <c r="U33" s="814"/>
      <c r="V33" s="814"/>
      <c r="W33" s="814"/>
      <c r="X33" s="814"/>
      <c r="Y33" s="814"/>
      <c r="Z33" s="814"/>
      <c r="AA33" s="814"/>
      <c r="AB33" s="814"/>
      <c r="AC33" s="814"/>
      <c r="AD33" s="814"/>
      <c r="AE33" s="814"/>
      <c r="AF33" s="814"/>
      <c r="AG33" s="814"/>
      <c r="AH33" s="814"/>
      <c r="AI33" s="814"/>
      <c r="AJ33" s="814"/>
      <c r="AK33" s="814"/>
      <c r="AL33" s="814"/>
      <c r="AM33" s="814"/>
      <c r="AN33" s="814"/>
      <c r="AO33" s="814"/>
      <c r="AP33" s="814"/>
      <c r="AQ33" s="814"/>
      <c r="AR33" s="814"/>
      <c r="AS33" s="814"/>
      <c r="AT33" s="814"/>
      <c r="AU33" s="814"/>
      <c r="AV33" s="814"/>
      <c r="AW33" s="814"/>
      <c r="AX33" s="814"/>
      <c r="AY33" s="814"/>
      <c r="AZ33" s="814"/>
      <c r="BA33" s="814"/>
      <c r="BB33" s="814"/>
      <c r="BC33" s="814"/>
      <c r="BD33" s="814"/>
      <c r="BE33" s="814"/>
      <c r="BF33" s="814"/>
      <c r="BG33" s="814"/>
      <c r="BH33" s="814"/>
      <c r="BI33" s="814"/>
      <c r="BJ33" s="814"/>
      <c r="BK33" s="814"/>
      <c r="BL33" s="814"/>
      <c r="BM33" s="814"/>
      <c r="BN33" s="814"/>
      <c r="BO33" s="814"/>
      <c r="BP33" s="814"/>
      <c r="BQ33" s="814"/>
      <c r="BR33" s="814"/>
      <c r="BS33" s="814"/>
      <c r="BT33" s="814"/>
      <c r="BU33" s="814"/>
      <c r="BV33" s="814"/>
      <c r="BW33" s="814"/>
      <c r="BX33" s="814"/>
      <c r="BY33" s="814"/>
      <c r="BZ33" s="814"/>
      <c r="CA33" s="814"/>
      <c r="CB33" s="814"/>
      <c r="CC33" s="814"/>
      <c r="CD33" s="814"/>
      <c r="CE33" s="814"/>
      <c r="CF33" s="814"/>
      <c r="CG33" s="814"/>
      <c r="CH33" s="814"/>
      <c r="CI33" s="814"/>
      <c r="CJ33" s="814"/>
      <c r="CK33" s="814"/>
      <c r="CL33" s="814"/>
      <c r="CM33" s="814"/>
      <c r="CN33" s="814"/>
      <c r="CO33" s="814"/>
      <c r="CP33" s="814"/>
      <c r="CQ33" s="814"/>
      <c r="CR33" s="814"/>
      <c r="CS33" s="814"/>
      <c r="CT33" s="814"/>
      <c r="CU33" s="814"/>
      <c r="CV33" s="814"/>
      <c r="CW33" s="814"/>
      <c r="CX33" s="814"/>
      <c r="CY33" s="814"/>
      <c r="CZ33" s="814"/>
      <c r="DA33" s="814"/>
      <c r="DB33" s="814"/>
      <c r="DC33" s="814"/>
      <c r="DD33" s="814"/>
      <c r="DE33" s="814"/>
      <c r="DF33" s="814"/>
      <c r="DG33" s="814"/>
      <c r="DH33" s="814"/>
      <c r="DI33" s="814"/>
      <c r="DJ33" s="814"/>
      <c r="DK33" s="814"/>
      <c r="DL33" s="814"/>
      <c r="DM33" s="814"/>
      <c r="DN33" s="814"/>
      <c r="DO33" s="814"/>
      <c r="DP33" s="814"/>
      <c r="DQ33" s="814"/>
      <c r="DR33" s="814"/>
      <c r="DS33" s="814"/>
      <c r="DT33" s="814"/>
      <c r="DU33" s="814"/>
      <c r="DV33" s="814"/>
      <c r="DW33" s="814"/>
      <c r="DX33" s="814"/>
      <c r="DY33" s="814"/>
      <c r="DZ33" s="814"/>
      <c r="EA33" s="814"/>
      <c r="EB33" s="814"/>
      <c r="EC33" s="814"/>
      <c r="ED33" s="814"/>
      <c r="EE33" s="814"/>
      <c r="EF33" s="814"/>
      <c r="EG33" s="814"/>
      <c r="EH33" s="814"/>
      <c r="EI33" s="814"/>
      <c r="EJ33" s="814"/>
      <c r="EK33" s="814"/>
      <c r="EL33" s="814"/>
      <c r="EM33" s="814"/>
      <c r="EN33" s="814"/>
      <c r="EO33" s="814"/>
      <c r="EP33" s="814"/>
      <c r="EQ33" s="814"/>
      <c r="ER33" s="814"/>
      <c r="ES33" s="814"/>
      <c r="ET33" s="814"/>
      <c r="EU33" s="814"/>
      <c r="EV33" s="814"/>
      <c r="EW33" s="814"/>
      <c r="EX33" s="814"/>
      <c r="EY33" s="814"/>
      <c r="EZ33" s="814"/>
      <c r="FA33" s="814"/>
      <c r="FB33" s="814"/>
      <c r="FC33" s="814"/>
      <c r="FD33" s="814"/>
      <c r="FE33" s="814"/>
      <c r="FF33" s="814"/>
      <c r="FG33" s="814"/>
      <c r="FH33" s="814"/>
      <c r="FI33" s="814"/>
      <c r="FJ33" s="814"/>
      <c r="FK33" s="814"/>
      <c r="FL33" s="814"/>
      <c r="FM33" s="814"/>
      <c r="FN33" s="814"/>
      <c r="FO33" s="814"/>
      <c r="FP33" s="814"/>
      <c r="FQ33" s="814"/>
      <c r="FR33" s="814"/>
      <c r="FS33" s="814"/>
      <c r="FT33" s="814"/>
      <c r="FU33" s="814"/>
      <c r="FV33" s="814"/>
      <c r="FW33" s="814"/>
      <c r="FX33" s="814"/>
      <c r="FY33" s="814"/>
      <c r="FZ33" s="814"/>
      <c r="GA33" s="814"/>
      <c r="GB33" s="814"/>
      <c r="GC33" s="814"/>
      <c r="GD33" s="814"/>
      <c r="GE33" s="814"/>
      <c r="GF33" s="814"/>
      <c r="GG33" s="814"/>
      <c r="GH33" s="814"/>
      <c r="GI33" s="814"/>
      <c r="GJ33" s="814"/>
      <c r="GK33" s="814"/>
      <c r="GL33" s="814"/>
      <c r="GM33" s="814"/>
      <c r="GN33" s="814"/>
      <c r="GO33" s="814"/>
      <c r="GP33" s="814"/>
      <c r="GQ33" s="814"/>
      <c r="GR33" s="814"/>
      <c r="GS33" s="814"/>
      <c r="GT33" s="814"/>
      <c r="GU33" s="814"/>
      <c r="GV33" s="814"/>
      <c r="GW33" s="814"/>
      <c r="GX33" s="814"/>
      <c r="GY33" s="814"/>
      <c r="GZ33" s="814"/>
      <c r="HA33" s="814"/>
      <c r="HB33" s="814"/>
      <c r="HC33" s="814"/>
      <c r="HD33" s="814"/>
      <c r="HE33" s="814"/>
      <c r="HF33" s="814"/>
      <c r="HG33" s="814"/>
      <c r="HH33" s="814"/>
      <c r="HI33" s="814"/>
      <c r="HJ33" s="814"/>
      <c r="HK33" s="814"/>
      <c r="HL33" s="814"/>
      <c r="HM33" s="814"/>
      <c r="HN33" s="814"/>
      <c r="HO33" s="814"/>
      <c r="HP33" s="814"/>
      <c r="HQ33" s="814"/>
      <c r="HR33" s="814"/>
      <c r="HS33" s="814"/>
      <c r="HT33" s="814"/>
      <c r="HU33" s="814"/>
      <c r="HV33" s="814"/>
      <c r="HW33" s="814"/>
      <c r="HX33" s="814"/>
      <c r="HY33" s="814"/>
      <c r="HZ33" s="814"/>
      <c r="IA33" s="814"/>
      <c r="IB33" s="814"/>
      <c r="IC33" s="814"/>
      <c r="ID33" s="814"/>
      <c r="IE33" s="814"/>
      <c r="IF33" s="814"/>
      <c r="IG33" s="814"/>
      <c r="IH33" s="814"/>
      <c r="II33" s="814"/>
      <c r="IJ33" s="814"/>
      <c r="IK33" s="814"/>
      <c r="IL33" s="814"/>
      <c r="IM33" s="814"/>
      <c r="IN33" s="814"/>
      <c r="IO33" s="814"/>
      <c r="IP33" s="814"/>
      <c r="IQ33" s="814"/>
      <c r="IR33" s="814"/>
      <c r="IS33" s="814"/>
      <c r="IT33" s="814"/>
      <c r="IU33" s="814"/>
      <c r="IV33" s="814"/>
      <c r="IW33" s="814"/>
    </row>
    <row r="34" spans="1:257" s="824" customFormat="1" ht="15" customHeight="1">
      <c r="A34" s="807"/>
      <c r="B34" s="815"/>
      <c r="C34" s="844"/>
      <c r="D34" s="817"/>
      <c r="E34" s="818"/>
      <c r="F34" s="819">
        <v>0.25</v>
      </c>
      <c r="G34" s="820"/>
      <c r="H34" s="819"/>
      <c r="I34" s="820"/>
      <c r="J34" s="819"/>
      <c r="K34" s="820"/>
      <c r="L34" s="819"/>
      <c r="M34" s="820"/>
      <c r="N34" s="819"/>
      <c r="O34" s="820"/>
      <c r="P34" s="819">
        <v>0.75</v>
      </c>
      <c r="Q34" s="820"/>
      <c r="R34" s="821">
        <f t="shared" si="0"/>
        <v>1</v>
      </c>
      <c r="S34" s="814"/>
      <c r="T34" s="814"/>
      <c r="U34" s="814"/>
      <c r="V34" s="814"/>
      <c r="W34" s="814"/>
      <c r="X34" s="814"/>
      <c r="Y34" s="814"/>
      <c r="Z34" s="814"/>
      <c r="AA34" s="814"/>
      <c r="AB34" s="814"/>
      <c r="AC34" s="814"/>
      <c r="AD34" s="814"/>
      <c r="AE34" s="814"/>
      <c r="AF34" s="814"/>
      <c r="AG34" s="814"/>
      <c r="AH34" s="814"/>
      <c r="AI34" s="814"/>
      <c r="AJ34" s="814"/>
      <c r="AK34" s="814"/>
      <c r="AL34" s="814"/>
      <c r="AM34" s="814"/>
      <c r="AN34" s="814"/>
      <c r="AO34" s="814"/>
      <c r="AP34" s="814"/>
      <c r="AQ34" s="814"/>
      <c r="AR34" s="814"/>
      <c r="AS34" s="814"/>
      <c r="AT34" s="814"/>
      <c r="AU34" s="814"/>
      <c r="AV34" s="814"/>
      <c r="AW34" s="814"/>
      <c r="AX34" s="814"/>
      <c r="AY34" s="814"/>
      <c r="AZ34" s="814"/>
      <c r="BA34" s="814"/>
      <c r="BB34" s="814"/>
      <c r="BC34" s="814"/>
      <c r="BD34" s="814"/>
      <c r="BE34" s="814"/>
      <c r="BF34" s="814"/>
      <c r="BG34" s="814"/>
      <c r="BH34" s="814"/>
      <c r="BI34" s="814"/>
      <c r="BJ34" s="814"/>
      <c r="BK34" s="814"/>
      <c r="BL34" s="814"/>
      <c r="BM34" s="814"/>
      <c r="BN34" s="814"/>
      <c r="BO34" s="814"/>
      <c r="BP34" s="814"/>
      <c r="BQ34" s="814"/>
      <c r="BR34" s="814"/>
      <c r="BS34" s="814"/>
      <c r="BT34" s="814"/>
      <c r="BU34" s="814"/>
      <c r="BV34" s="814"/>
      <c r="BW34" s="814"/>
      <c r="BX34" s="814"/>
      <c r="BY34" s="814"/>
      <c r="BZ34" s="814"/>
      <c r="CA34" s="814"/>
      <c r="CB34" s="814"/>
      <c r="CC34" s="814"/>
      <c r="CD34" s="814"/>
      <c r="CE34" s="814"/>
      <c r="CF34" s="814"/>
      <c r="CG34" s="814"/>
      <c r="CH34" s="814"/>
      <c r="CI34" s="814"/>
      <c r="CJ34" s="814"/>
      <c r="CK34" s="814"/>
      <c r="CL34" s="814"/>
      <c r="CM34" s="814"/>
      <c r="CN34" s="814"/>
      <c r="CO34" s="814"/>
      <c r="CP34" s="814"/>
      <c r="CQ34" s="814"/>
      <c r="CR34" s="814"/>
      <c r="CS34" s="814"/>
      <c r="CT34" s="814"/>
      <c r="CU34" s="814"/>
      <c r="CV34" s="814"/>
      <c r="CW34" s="814"/>
      <c r="CX34" s="814"/>
      <c r="CY34" s="814"/>
      <c r="CZ34" s="814"/>
      <c r="DA34" s="814"/>
      <c r="DB34" s="814"/>
      <c r="DC34" s="814"/>
      <c r="DD34" s="814"/>
      <c r="DE34" s="814"/>
      <c r="DF34" s="814"/>
      <c r="DG34" s="814"/>
      <c r="DH34" s="814"/>
      <c r="DI34" s="814"/>
      <c r="DJ34" s="814"/>
      <c r="DK34" s="814"/>
      <c r="DL34" s="814"/>
      <c r="DM34" s="814"/>
      <c r="DN34" s="814"/>
      <c r="DO34" s="814"/>
      <c r="DP34" s="814"/>
      <c r="DQ34" s="814"/>
      <c r="DR34" s="814"/>
      <c r="DS34" s="814"/>
      <c r="DT34" s="814"/>
      <c r="DU34" s="814"/>
      <c r="DV34" s="814"/>
      <c r="DW34" s="814"/>
      <c r="DX34" s="814"/>
      <c r="DY34" s="814"/>
      <c r="DZ34" s="814"/>
      <c r="EA34" s="814"/>
      <c r="EB34" s="814"/>
      <c r="EC34" s="814"/>
      <c r="ED34" s="814"/>
      <c r="EE34" s="814"/>
      <c r="EF34" s="814"/>
      <c r="EG34" s="814"/>
      <c r="EH34" s="814"/>
      <c r="EI34" s="814"/>
      <c r="EJ34" s="814"/>
      <c r="EK34" s="814"/>
      <c r="EL34" s="814"/>
      <c r="EM34" s="814"/>
      <c r="EN34" s="814"/>
      <c r="EO34" s="814"/>
      <c r="EP34" s="814"/>
      <c r="EQ34" s="814"/>
      <c r="ER34" s="814"/>
      <c r="ES34" s="814"/>
      <c r="ET34" s="814"/>
      <c r="EU34" s="814"/>
      <c r="EV34" s="814"/>
      <c r="EW34" s="814"/>
      <c r="EX34" s="814"/>
      <c r="EY34" s="814"/>
      <c r="EZ34" s="814"/>
      <c r="FA34" s="814"/>
      <c r="FB34" s="814"/>
      <c r="FC34" s="814"/>
      <c r="FD34" s="814"/>
      <c r="FE34" s="814"/>
      <c r="FF34" s="814"/>
      <c r="FG34" s="814"/>
      <c r="FH34" s="814"/>
      <c r="FI34" s="814"/>
      <c r="FJ34" s="814"/>
      <c r="FK34" s="814"/>
      <c r="FL34" s="814"/>
      <c r="FM34" s="814"/>
      <c r="FN34" s="814"/>
      <c r="FO34" s="814"/>
      <c r="FP34" s="814"/>
      <c r="FQ34" s="814"/>
      <c r="FR34" s="814"/>
      <c r="FS34" s="814"/>
      <c r="FT34" s="814"/>
      <c r="FU34" s="814"/>
      <c r="FV34" s="814"/>
      <c r="FW34" s="814"/>
      <c r="FX34" s="814"/>
      <c r="FY34" s="814"/>
      <c r="FZ34" s="814"/>
      <c r="GA34" s="814"/>
      <c r="GB34" s="814"/>
      <c r="GC34" s="814"/>
      <c r="GD34" s="814"/>
      <c r="GE34" s="814"/>
      <c r="GF34" s="814"/>
      <c r="GG34" s="814"/>
      <c r="GH34" s="814"/>
      <c r="GI34" s="814"/>
      <c r="GJ34" s="814"/>
      <c r="GK34" s="814"/>
      <c r="GL34" s="814"/>
      <c r="GM34" s="814"/>
      <c r="GN34" s="814"/>
      <c r="GO34" s="814"/>
      <c r="GP34" s="814"/>
      <c r="GQ34" s="814"/>
      <c r="GR34" s="814"/>
      <c r="GS34" s="814"/>
      <c r="GT34" s="814"/>
      <c r="GU34" s="814"/>
      <c r="GV34" s="814"/>
      <c r="GW34" s="814"/>
      <c r="GX34" s="814"/>
      <c r="GY34" s="814"/>
      <c r="GZ34" s="814"/>
      <c r="HA34" s="814"/>
      <c r="HB34" s="814"/>
      <c r="HC34" s="814"/>
      <c r="HD34" s="814"/>
      <c r="HE34" s="814"/>
      <c r="HF34" s="814"/>
      <c r="HG34" s="814"/>
      <c r="HH34" s="814"/>
      <c r="HI34" s="814"/>
      <c r="HJ34" s="814"/>
      <c r="HK34" s="814"/>
      <c r="HL34" s="814"/>
      <c r="HM34" s="814"/>
      <c r="HN34" s="814"/>
      <c r="HO34" s="814"/>
      <c r="HP34" s="814"/>
      <c r="HQ34" s="814"/>
      <c r="HR34" s="814"/>
      <c r="HS34" s="814"/>
      <c r="HT34" s="814"/>
      <c r="HU34" s="814"/>
      <c r="HV34" s="814"/>
      <c r="HW34" s="814"/>
      <c r="HX34" s="814"/>
      <c r="HY34" s="814"/>
      <c r="HZ34" s="814"/>
      <c r="IA34" s="814"/>
      <c r="IB34" s="814"/>
      <c r="IC34" s="814"/>
      <c r="ID34" s="814"/>
      <c r="IE34" s="814"/>
      <c r="IF34" s="814"/>
      <c r="IG34" s="814"/>
      <c r="IH34" s="814"/>
      <c r="II34" s="814"/>
      <c r="IJ34" s="814"/>
      <c r="IK34" s="814"/>
      <c r="IL34" s="814"/>
      <c r="IM34" s="814"/>
      <c r="IN34" s="814"/>
      <c r="IO34" s="814"/>
      <c r="IP34" s="814"/>
      <c r="IQ34" s="814"/>
      <c r="IR34" s="814"/>
      <c r="IS34" s="814"/>
      <c r="IT34" s="814"/>
      <c r="IU34" s="814"/>
      <c r="IV34" s="814"/>
      <c r="IW34" s="814"/>
    </row>
    <row r="35" spans="1:257" s="814" customFormat="1">
      <c r="A35" s="807"/>
      <c r="B35" s="845"/>
      <c r="C35" s="846"/>
      <c r="D35" s="846"/>
      <c r="E35" s="846"/>
      <c r="F35" s="846"/>
      <c r="G35" s="846"/>
      <c r="H35" s="846"/>
      <c r="I35" s="846"/>
      <c r="J35" s="846"/>
      <c r="K35" s="846"/>
      <c r="L35" s="846"/>
      <c r="M35" s="846"/>
      <c r="N35" s="846"/>
      <c r="O35" s="846"/>
      <c r="P35" s="824"/>
    </row>
    <row r="36" spans="1:257" s="814" customFormat="1">
      <c r="A36" s="807"/>
      <c r="B36" s="847" t="s">
        <v>437</v>
      </c>
      <c r="C36" s="848"/>
      <c r="D36" s="849">
        <f>D13+D15+D17+D19+D21+D23+D33</f>
        <v>1.0000000000000002</v>
      </c>
      <c r="E36" s="850">
        <f>E13+E15+E17+E19+E21+E23+E33</f>
        <v>424366.50999999995</v>
      </c>
      <c r="F36" s="849">
        <f>G36/$E$36</f>
        <v>0.14917844883659648</v>
      </c>
      <c r="G36" s="850">
        <f>G17+G33+G15+G13</f>
        <v>63306.337699999996</v>
      </c>
      <c r="H36" s="849">
        <f>I36/$E$36</f>
        <v>7.1647596555157012E-2</v>
      </c>
      <c r="I36" s="850">
        <f>I13+I15+I17</f>
        <v>30404.840499999998</v>
      </c>
      <c r="J36" s="849">
        <f>K36/$E$36</f>
        <v>9.215751379627013E-2</v>
      </c>
      <c r="K36" s="850">
        <f>K13+K15+K17+K19+K21+K23</f>
        <v>39108.5625</v>
      </c>
      <c r="L36" s="849">
        <f>M36/$E$36</f>
        <v>0.15828345290489582</v>
      </c>
      <c r="M36" s="850">
        <f>M13+M15+M17+M19+M21+M23</f>
        <v>67170.196499999991</v>
      </c>
      <c r="N36" s="849">
        <f>O36/$E$36</f>
        <v>0.32762988059543152</v>
      </c>
      <c r="O36" s="850">
        <f>O13+O15+O17+O19+O21+O23</f>
        <v>139035.14899999998</v>
      </c>
      <c r="P36" s="851">
        <f>P13+P15+P17+P19+P21+P23+P33</f>
        <v>0.19790618326596979</v>
      </c>
      <c r="Q36" s="850">
        <f>Q13+Q15+Q17+Q19+Q21+Q23+Q33</f>
        <v>85341.42379999999</v>
      </c>
    </row>
    <row r="37" spans="1:257" s="814" customFormat="1">
      <c r="A37" s="807"/>
      <c r="B37" s="852" t="s">
        <v>438</v>
      </c>
      <c r="C37" s="853"/>
      <c r="D37" s="853"/>
      <c r="E37" s="854"/>
      <c r="F37" s="855">
        <f>+F36</f>
        <v>0.14917844883659648</v>
      </c>
      <c r="G37" s="856">
        <f>+G36</f>
        <v>63306.337699999996</v>
      </c>
      <c r="H37" s="855">
        <f>+H36+F37</f>
        <v>0.22082604539175349</v>
      </c>
      <c r="I37" s="856">
        <f>+I36+G37</f>
        <v>93711.178199999995</v>
      </c>
      <c r="J37" s="855">
        <f>H37+J36</f>
        <v>0.31298355918802362</v>
      </c>
      <c r="K37" s="856">
        <f>+K36+I37</f>
        <v>132819.74069999999</v>
      </c>
      <c r="L37" s="855">
        <f>J37+L36</f>
        <v>0.47126701209291944</v>
      </c>
      <c r="M37" s="856">
        <f>+M36+K37</f>
        <v>199989.93719999999</v>
      </c>
      <c r="N37" s="855">
        <f>L37+N36</f>
        <v>0.79889689268835096</v>
      </c>
      <c r="O37" s="856">
        <f>+O36+M37</f>
        <v>339025.08619999996</v>
      </c>
      <c r="P37" s="857">
        <f t="shared" ref="P37:Q37" si="3">+P36+N37</f>
        <v>0.99680307595432072</v>
      </c>
      <c r="Q37" s="856">
        <f t="shared" si="3"/>
        <v>424366.50999999995</v>
      </c>
    </row>
    <row r="38" spans="1:257" s="799" customFormat="1">
      <c r="A38" s="793"/>
      <c r="B38" s="858"/>
      <c r="G38" s="806"/>
      <c r="H38" s="859"/>
      <c r="I38" s="806"/>
      <c r="J38" s="859"/>
      <c r="L38" s="859"/>
      <c r="M38" s="806"/>
      <c r="N38" s="859"/>
      <c r="P38" s="806"/>
    </row>
    <row r="39" spans="1:257" s="799" customFormat="1" ht="14.25" customHeight="1">
      <c r="A39" s="793"/>
      <c r="E39" s="806"/>
      <c r="K39" s="806"/>
      <c r="O39" s="806"/>
      <c r="P39" s="806"/>
    </row>
    <row r="41" spans="1:257" s="799" customFormat="1">
      <c r="A41" s="793"/>
      <c r="K41" s="806"/>
      <c r="O41" s="806"/>
      <c r="P41" s="806"/>
    </row>
    <row r="43" spans="1:257" s="799" customFormat="1">
      <c r="A43" s="793"/>
      <c r="E43" s="806"/>
      <c r="F43" s="860"/>
      <c r="G43" s="806"/>
      <c r="H43" s="860"/>
      <c r="I43" s="806"/>
      <c r="L43" s="860"/>
      <c r="M43" s="806"/>
      <c r="P43" s="806"/>
    </row>
    <row r="44" spans="1:257" s="799" customFormat="1">
      <c r="A44" s="793"/>
      <c r="G44" s="806"/>
      <c r="I44" s="806"/>
      <c r="J44" s="859"/>
      <c r="M44" s="806"/>
      <c r="N44" s="859"/>
      <c r="P44" s="806"/>
    </row>
    <row r="45" spans="1:257" s="799" customFormat="1">
      <c r="A45" s="793"/>
      <c r="G45" s="806"/>
      <c r="I45" s="806"/>
      <c r="J45" s="859"/>
      <c r="M45" s="806"/>
      <c r="N45" s="859"/>
      <c r="P45" s="806"/>
    </row>
    <row r="46" spans="1:257" s="799" customFormat="1">
      <c r="A46" s="793"/>
      <c r="F46" s="861"/>
      <c r="G46" s="806"/>
      <c r="H46" s="861"/>
      <c r="I46" s="806"/>
      <c r="J46" s="859"/>
      <c r="L46" s="861"/>
      <c r="M46" s="806"/>
      <c r="N46" s="859"/>
      <c r="P46" s="806"/>
    </row>
    <row r="48" spans="1:257" s="799" customFormat="1">
      <c r="A48" s="793"/>
      <c r="F48" s="860"/>
      <c r="G48" s="806"/>
      <c r="H48" s="860"/>
      <c r="I48" s="806"/>
      <c r="J48" s="859"/>
      <c r="L48" s="860"/>
      <c r="M48" s="806"/>
      <c r="N48" s="859"/>
      <c r="P48" s="806"/>
    </row>
    <row r="49" spans="1:16" s="799" customFormat="1">
      <c r="A49" s="793"/>
      <c r="G49" s="806"/>
      <c r="I49" s="806"/>
      <c r="J49" s="859"/>
      <c r="M49" s="806"/>
      <c r="N49" s="859"/>
      <c r="P49" s="806"/>
    </row>
    <row r="50" spans="1:16" s="799" customFormat="1">
      <c r="A50" s="793"/>
      <c r="F50" s="861"/>
      <c r="G50" s="806"/>
      <c r="H50" s="861"/>
      <c r="I50" s="806"/>
      <c r="J50" s="859"/>
      <c r="L50" s="861"/>
      <c r="M50" s="806"/>
      <c r="N50" s="859"/>
      <c r="P50" s="806"/>
    </row>
  </sheetData>
  <mergeCells count="106">
    <mergeCell ref="J10:K10"/>
    <mergeCell ref="L10:M10"/>
    <mergeCell ref="N10:O10"/>
    <mergeCell ref="B10:B11"/>
    <mergeCell ref="C10:C11"/>
    <mergeCell ref="D10:D11"/>
    <mergeCell ref="E10:E11"/>
    <mergeCell ref="F10:G10"/>
    <mergeCell ref="H10:I10"/>
    <mergeCell ref="H14:I14"/>
    <mergeCell ref="J14:K14"/>
    <mergeCell ref="L14:M14"/>
    <mergeCell ref="N14:O14"/>
    <mergeCell ref="B12:O12"/>
    <mergeCell ref="B13:B14"/>
    <mergeCell ref="C13:C14"/>
    <mergeCell ref="D13:D14"/>
    <mergeCell ref="E13:E14"/>
    <mergeCell ref="F14:G14"/>
    <mergeCell ref="H16:I16"/>
    <mergeCell ref="J16:K16"/>
    <mergeCell ref="L16:M16"/>
    <mergeCell ref="N16:O16"/>
    <mergeCell ref="B15:B16"/>
    <mergeCell ref="C15:C16"/>
    <mergeCell ref="D15:D16"/>
    <mergeCell ref="E15:E16"/>
    <mergeCell ref="F16:G16"/>
    <mergeCell ref="H18:I18"/>
    <mergeCell ref="J18:K18"/>
    <mergeCell ref="L18:M18"/>
    <mergeCell ref="N18:O18"/>
    <mergeCell ref="B17:B18"/>
    <mergeCell ref="C17:C18"/>
    <mergeCell ref="D17:D18"/>
    <mergeCell ref="E17:E18"/>
    <mergeCell ref="F18:G18"/>
    <mergeCell ref="N20:O20"/>
    <mergeCell ref="B19:B20"/>
    <mergeCell ref="C19:C20"/>
    <mergeCell ref="D19:D20"/>
    <mergeCell ref="E19:E20"/>
    <mergeCell ref="F20:G20"/>
    <mergeCell ref="H20:I20"/>
    <mergeCell ref="J20:K20"/>
    <mergeCell ref="L20:M20"/>
    <mergeCell ref="N22:O22"/>
    <mergeCell ref="B21:B22"/>
    <mergeCell ref="C21:C22"/>
    <mergeCell ref="D21:D22"/>
    <mergeCell ref="E21:E22"/>
    <mergeCell ref="F22:G22"/>
    <mergeCell ref="H22:I22"/>
    <mergeCell ref="J22:K22"/>
    <mergeCell ref="L22:M22"/>
    <mergeCell ref="N28:O28"/>
    <mergeCell ref="N26:O26"/>
    <mergeCell ref="B25:B26"/>
    <mergeCell ref="C25:C26"/>
    <mergeCell ref="D25:D26"/>
    <mergeCell ref="E25:E26"/>
    <mergeCell ref="J26:K26"/>
    <mergeCell ref="L26:M26"/>
    <mergeCell ref="B23:B24"/>
    <mergeCell ref="C23:C24"/>
    <mergeCell ref="D23:D24"/>
    <mergeCell ref="E23:E24"/>
    <mergeCell ref="J24:K24"/>
    <mergeCell ref="L24:M24"/>
    <mergeCell ref="N24:O24"/>
    <mergeCell ref="B29:B30"/>
    <mergeCell ref="C29:C30"/>
    <mergeCell ref="D29:D30"/>
    <mergeCell ref="E29:E30"/>
    <mergeCell ref="J30:K30"/>
    <mergeCell ref="L30:M30"/>
    <mergeCell ref="B27:B28"/>
    <mergeCell ref="C27:C28"/>
    <mergeCell ref="D27:D28"/>
    <mergeCell ref="E27:E28"/>
    <mergeCell ref="J28:K28"/>
    <mergeCell ref="L28:M28"/>
    <mergeCell ref="P34:Q34"/>
    <mergeCell ref="P22:Q22"/>
    <mergeCell ref="B37:E37"/>
    <mergeCell ref="P10:Q10"/>
    <mergeCell ref="P14:Q14"/>
    <mergeCell ref="B35:O35"/>
    <mergeCell ref="B36:C36"/>
    <mergeCell ref="J34:K34"/>
    <mergeCell ref="L34:M34"/>
    <mergeCell ref="N34:O34"/>
    <mergeCell ref="B33:B34"/>
    <mergeCell ref="C33:C34"/>
    <mergeCell ref="D33:D34"/>
    <mergeCell ref="E33:E34"/>
    <mergeCell ref="F34:G34"/>
    <mergeCell ref="H34:I34"/>
    <mergeCell ref="B31:B32"/>
    <mergeCell ref="C31:C32"/>
    <mergeCell ref="D31:D32"/>
    <mergeCell ref="E31:E32"/>
    <mergeCell ref="J32:K32"/>
    <mergeCell ref="L32:M32"/>
    <mergeCell ref="N32:O32"/>
    <mergeCell ref="N30:O30"/>
  </mergeCells>
  <pageMargins left="0.78740157499999996" right="0.78740157499999996" top="0.984251969" bottom="0.984251969" header="0.49212598499999999" footer="0.49212598499999999"/>
  <pageSetup paperSize="9" scale="36" orientation="landscape" r:id="rId1"/>
  <headerFooter alignWithMargins="0"/>
  <colBreaks count="1" manualBreakCount="1">
    <brk id="15" max="1048575" man="1"/>
  </colBreaks>
  <ignoredErrors>
    <ignoredError sqref="G36" formula="1"/>
  </ignoredErrors>
  <drawing r:id="rId2"/>
  <legacyDrawing r:id="rId3"/>
  <oleObjects>
    <mc:AlternateContent xmlns:mc="http://schemas.openxmlformats.org/markup-compatibility/2006">
      <mc:Choice Requires="x14">
        <oleObject progId="Figura do Microsoft Photo Editor 3.0" shapeId="21505" r:id="rId4">
          <objectPr defaultSize="0" autoPict="0" r:id="rId5">
            <anchor moveWithCells="1" sizeWithCells="1">
              <from>
                <xdr:col>1</xdr:col>
                <xdr:colOff>28575</xdr:colOff>
                <xdr:row>0</xdr:row>
                <xdr:rowOff>0</xdr:rowOff>
              </from>
              <to>
                <xdr:col>3</xdr:col>
                <xdr:colOff>0</xdr:colOff>
                <xdr:row>3</xdr:row>
                <xdr:rowOff>76200</xdr:rowOff>
              </to>
            </anchor>
          </objectPr>
        </oleObject>
      </mc:Choice>
      <mc:Fallback>
        <oleObject progId="Figura do Microsoft Photo Editor 3.0" shapeId="21505"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G41"/>
  <sheetViews>
    <sheetView workbookViewId="0">
      <selection activeCell="H1" sqref="H1:H1048576"/>
    </sheetView>
  </sheetViews>
  <sheetFormatPr defaultRowHeight="15"/>
  <cols>
    <col min="1" max="1" width="32.28515625" customWidth="1"/>
    <col min="11" max="11" width="11.7109375" customWidth="1"/>
  </cols>
  <sheetData>
    <row r="1" spans="1:5" ht="15.75" thickBot="1">
      <c r="A1" s="393" t="s">
        <v>353</v>
      </c>
      <c r="B1" s="394"/>
      <c r="C1" s="394"/>
      <c r="D1" s="394"/>
      <c r="E1" s="395"/>
    </row>
    <row r="2" spans="1:5">
      <c r="A2" t="s">
        <v>325</v>
      </c>
    </row>
    <row r="3" spans="1:5">
      <c r="A3" t="s">
        <v>326</v>
      </c>
      <c r="B3">
        <v>140</v>
      </c>
    </row>
    <row r="4" spans="1:5" ht="21">
      <c r="A4" s="276" t="s">
        <v>327</v>
      </c>
      <c r="B4">
        <v>1.5E-3</v>
      </c>
    </row>
    <row r="5" spans="1:5">
      <c r="A5" t="s">
        <v>328</v>
      </c>
      <c r="B5">
        <v>20</v>
      </c>
    </row>
    <row r="6" spans="1:5">
      <c r="A6" t="s">
        <v>336</v>
      </c>
      <c r="B6">
        <v>224</v>
      </c>
    </row>
    <row r="8" spans="1:5">
      <c r="A8" s="396" t="s">
        <v>342</v>
      </c>
      <c r="B8" s="396"/>
      <c r="C8" s="396"/>
      <c r="D8" s="396"/>
      <c r="E8" s="396"/>
    </row>
    <row r="9" spans="1:5">
      <c r="A9" s="401"/>
      <c r="B9" s="1" t="s">
        <v>329</v>
      </c>
      <c r="C9" s="1"/>
      <c r="D9" s="1"/>
      <c r="E9" s="292">
        <v>8.75</v>
      </c>
    </row>
    <row r="10" spans="1:5">
      <c r="A10" s="401"/>
      <c r="B10" s="1" t="s">
        <v>330</v>
      </c>
      <c r="C10" s="1"/>
      <c r="D10" s="1"/>
      <c r="E10" s="292">
        <v>4.95</v>
      </c>
    </row>
    <row r="11" spans="1:5">
      <c r="A11" s="401"/>
      <c r="B11" s="293" t="s">
        <v>332</v>
      </c>
      <c r="C11" s="293"/>
      <c r="D11" s="293"/>
      <c r="E11" s="292">
        <f>E9-E10</f>
        <v>3.8</v>
      </c>
    </row>
    <row r="12" spans="1:5">
      <c r="A12" s="401"/>
      <c r="B12" s="293" t="s">
        <v>331</v>
      </c>
      <c r="C12" s="293"/>
      <c r="D12" s="293"/>
      <c r="E12" s="292">
        <f>B6</f>
        <v>224</v>
      </c>
    </row>
    <row r="13" spans="1:5">
      <c r="A13" s="401"/>
      <c r="B13" s="1" t="s">
        <v>334</v>
      </c>
      <c r="C13" s="294">
        <f>E11/E12</f>
        <v>1.6964285714285713E-2</v>
      </c>
      <c r="D13" s="1"/>
    </row>
    <row r="14" spans="1:5">
      <c r="A14" s="77"/>
    </row>
    <row r="15" spans="1:5">
      <c r="A15" s="381" t="s">
        <v>341</v>
      </c>
      <c r="B15" s="381"/>
      <c r="C15" s="381"/>
    </row>
    <row r="16" spans="1:5">
      <c r="A16" s="381"/>
      <c r="B16" s="1" t="s">
        <v>333</v>
      </c>
      <c r="C16" s="295">
        <f>C13</f>
        <v>1.6964285714285713E-2</v>
      </c>
    </row>
    <row r="17" spans="1:5">
      <c r="A17" s="381"/>
      <c r="B17" s="1" t="s">
        <v>65</v>
      </c>
      <c r="C17" s="1">
        <v>0.25</v>
      </c>
    </row>
    <row r="18" spans="1:5">
      <c r="A18" s="381"/>
      <c r="B18" s="296" t="s">
        <v>335</v>
      </c>
      <c r="C18" s="1">
        <v>1.16E-3</v>
      </c>
    </row>
    <row r="19" spans="1:5">
      <c r="A19" s="381"/>
      <c r="B19" s="1" t="s">
        <v>338</v>
      </c>
      <c r="C19" s="1">
        <f>(C16*(C17^5)/C18)</f>
        <v>1.4281625230911329E-2</v>
      </c>
    </row>
    <row r="20" spans="1:5">
      <c r="A20" s="381"/>
      <c r="B20" s="1" t="s">
        <v>339</v>
      </c>
      <c r="C20" s="1">
        <f>C19*1000</f>
        <v>14.281625230911329</v>
      </c>
    </row>
    <row r="21" spans="1:5">
      <c r="A21" s="402"/>
      <c r="B21" s="93"/>
      <c r="C21" s="93"/>
    </row>
    <row r="22" spans="1:5">
      <c r="A22" s="381" t="s">
        <v>340</v>
      </c>
      <c r="B22" s="381"/>
      <c r="C22" s="381"/>
      <c r="D22" s="381"/>
    </row>
    <row r="23" spans="1:5">
      <c r="A23" s="381"/>
      <c r="B23" s="1" t="s">
        <v>337</v>
      </c>
      <c r="C23" s="1">
        <f>C19</f>
        <v>1.4281625230911329E-2</v>
      </c>
      <c r="D23" s="1"/>
    </row>
    <row r="24" spans="1:5">
      <c r="A24" s="381"/>
      <c r="B24" s="1" t="s">
        <v>65</v>
      </c>
      <c r="C24" s="1">
        <f>C17</f>
        <v>0.25</v>
      </c>
      <c r="D24" s="1"/>
    </row>
    <row r="25" spans="1:5" ht="18.75">
      <c r="A25" s="381"/>
      <c r="B25" s="297" t="s">
        <v>343</v>
      </c>
      <c r="C25" s="1">
        <v>3.14</v>
      </c>
      <c r="D25" s="1"/>
    </row>
    <row r="26" spans="1:5">
      <c r="A26" s="381"/>
      <c r="B26" s="1" t="s">
        <v>344</v>
      </c>
      <c r="C26" s="298">
        <f>(4*C23)/(C25*C24^2)</f>
        <v>0.29109045056634553</v>
      </c>
      <c r="D26" s="1"/>
    </row>
    <row r="27" spans="1:5" ht="15.75" thickBot="1"/>
    <row r="28" spans="1:5" ht="15.75" thickBot="1">
      <c r="A28" s="391" t="s">
        <v>358</v>
      </c>
      <c r="B28" s="392"/>
    </row>
    <row r="31" spans="1:5" ht="15.75" thickBot="1"/>
    <row r="32" spans="1:5" ht="15.75" thickBot="1">
      <c r="A32" s="393" t="s">
        <v>354</v>
      </c>
      <c r="B32" s="394"/>
      <c r="C32" s="394"/>
      <c r="D32" s="394"/>
      <c r="E32" s="395"/>
    </row>
    <row r="33" spans="1:7" ht="15.75" thickBot="1"/>
    <row r="34" spans="1:7" ht="15" customHeight="1">
      <c r="A34" s="397" t="s">
        <v>357</v>
      </c>
      <c r="B34" s="398"/>
      <c r="C34" s="398"/>
      <c r="D34" s="398"/>
      <c r="E34" s="398"/>
      <c r="F34" s="398"/>
      <c r="G34" s="398"/>
    </row>
    <row r="35" spans="1:7" ht="15.75" thickBot="1">
      <c r="A35" s="399"/>
      <c r="B35" s="400"/>
      <c r="C35" s="400"/>
      <c r="D35" s="400"/>
      <c r="E35" s="400"/>
      <c r="F35" s="400"/>
      <c r="G35" s="400"/>
    </row>
    <row r="36" spans="1:7">
      <c r="A36" t="s">
        <v>325</v>
      </c>
    </row>
    <row r="37" spans="1:7">
      <c r="A37" t="s">
        <v>355</v>
      </c>
    </row>
    <row r="38" spans="1:7">
      <c r="A38" t="s">
        <v>326</v>
      </c>
      <c r="B38">
        <v>140</v>
      </c>
    </row>
    <row r="39" spans="1:7">
      <c r="A39" s="291" t="s">
        <v>356</v>
      </c>
      <c r="B39">
        <v>1.5E-3</v>
      </c>
    </row>
    <row r="40" spans="1:7">
      <c r="A40" t="s">
        <v>328</v>
      </c>
      <c r="B40">
        <v>20</v>
      </c>
    </row>
    <row r="41" spans="1:7">
      <c r="A41" t="s">
        <v>336</v>
      </c>
      <c r="B41">
        <v>134</v>
      </c>
    </row>
  </sheetData>
  <mergeCells count="10">
    <mergeCell ref="A28:B28"/>
    <mergeCell ref="A23:A26"/>
    <mergeCell ref="A1:E1"/>
    <mergeCell ref="A8:E8"/>
    <mergeCell ref="A32:E32"/>
    <mergeCell ref="A15:C15"/>
    <mergeCell ref="A22:D22"/>
    <mergeCell ref="A9:A13"/>
    <mergeCell ref="A16:A21"/>
    <mergeCell ref="A34:G35"/>
  </mergeCells>
  <pageMargins left="0.511811024" right="0.511811024" top="0.78740157499999996" bottom="0.78740157499999996" header="0.31496062000000002" footer="0.31496062000000002"/>
  <pageSetup paperSize="9"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CURVA ABC</vt:lpstr>
      <vt:lpstr>PLANILHA ORÇAMENTÁRIA</vt:lpstr>
      <vt:lpstr>CPU</vt:lpstr>
      <vt:lpstr>Memoria De Calculo</vt:lpstr>
      <vt:lpstr>Cotação </vt:lpstr>
      <vt:lpstr>BDI</vt:lpstr>
      <vt:lpstr>CRONOGRAMA FÍSICO FINANCEIRO</vt:lpstr>
      <vt:lpstr>Calculo</vt:lpstr>
      <vt:lpstr>CPU!Area_de_impressao</vt:lpstr>
      <vt:lpstr>'CRONOGRAMA FÍSICO FINANCEIRO'!Area_de_impressao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mateus dos Santos</dc:creator>
  <cp:lastModifiedBy>Dayane Carvalho da Costa</cp:lastModifiedBy>
  <cp:lastPrinted>2018-09-24T17:11:32Z</cp:lastPrinted>
  <dcterms:created xsi:type="dcterms:W3CDTF">2016-07-16T13:40:57Z</dcterms:created>
  <dcterms:modified xsi:type="dcterms:W3CDTF">2018-09-24T17:14:07Z</dcterms:modified>
</cp:coreProperties>
</file>